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FEB-2026\"/>
    </mc:Choice>
  </mc:AlternateContent>
  <xr:revisionPtr revIDLastSave="0" documentId="13_ncr:1_{6D35C7A8-C399-4F55-A464-3CD73F71BAC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</sheets>
  <externalReferences>
    <externalReference r:id="rId2"/>
  </externalReferences>
  <definedNames>
    <definedName name="_xlnm._FilterDatabase" localSheetId="0" hidden="1">sampleheaderfile!$A$1:$AA$183</definedName>
  </definedNames>
  <calcPr calcId="191029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9" i="1"/>
  <c r="O60" i="1"/>
  <c r="O61" i="1"/>
  <c r="O62" i="1"/>
  <c r="O63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9" i="1"/>
  <c r="O80" i="1"/>
  <c r="O81" i="1"/>
  <c r="O82" i="1"/>
  <c r="O83" i="1"/>
  <c r="O84" i="1"/>
  <c r="O86" i="1"/>
  <c r="O88" i="1"/>
  <c r="O89" i="1"/>
  <c r="O91" i="1"/>
  <c r="O92" i="1"/>
  <c r="O93" i="1"/>
  <c r="O94" i="1"/>
  <c r="O95" i="1"/>
  <c r="O96" i="1"/>
  <c r="O98" i="1"/>
  <c r="O100" i="1"/>
  <c r="O101" i="1"/>
  <c r="O102" i="1"/>
  <c r="O103" i="1"/>
  <c r="O104" i="1"/>
  <c r="O106" i="1"/>
  <c r="O107" i="1"/>
  <c r="O108" i="1"/>
  <c r="O109" i="1"/>
  <c r="O110" i="1"/>
  <c r="O111" i="1"/>
  <c r="O112" i="1"/>
  <c r="O113" i="1"/>
  <c r="O114" i="1"/>
  <c r="O115" i="1"/>
  <c r="O116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4" i="1"/>
  <c r="O175" i="1"/>
  <c r="O176" i="1"/>
  <c r="O177" i="1"/>
  <c r="O178" i="1"/>
  <c r="O179" i="1"/>
  <c r="O180" i="1"/>
  <c r="O181" i="1"/>
  <c r="O182" i="1"/>
  <c r="O183" i="1"/>
  <c r="O2" i="1"/>
</calcChain>
</file>

<file path=xl/sharedStrings.xml><?xml version="1.0" encoding="utf-8"?>
<sst xmlns="http://schemas.openxmlformats.org/spreadsheetml/2006/main" count="1399" uniqueCount="676">
  <si>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</si>
  <si>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</si>
  <si>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</si>
  <si>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</si>
  <si>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</si>
  <si>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</si>
  <si>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</si>
  <si>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</si>
  <si>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</si>
  <si>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</si>
  <si>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</si>
  <si>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</si>
  <si>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</si>
  <si>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</si>
  <si>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</si>
  <si>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</si>
  <si>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</si>
  <si>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</si>
  <si>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</si>
  <si>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</si>
  <si>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</si>
  <si>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</si>
  <si>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</si>
  <si>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NV</t>
  </si>
  <si>
    <t>Steal Deal Inc</t>
  </si>
  <si>
    <t>Wholesale Fashion Trends</t>
  </si>
  <si>
    <t>Lucky 7 USA</t>
  </si>
  <si>
    <t>Mintee 16</t>
  </si>
  <si>
    <t>National Mills</t>
  </si>
  <si>
    <t>SP Imports, Inc.</t>
  </si>
  <si>
    <t>Deals Wholesale</t>
  </si>
  <si>
    <t>Rockin Footwear</t>
  </si>
  <si>
    <t>Indian Tropical Fashion</t>
  </si>
  <si>
    <t>Gekko Trading</t>
  </si>
  <si>
    <t>Nima Accessories</t>
  </si>
  <si>
    <t>Ultimate Off Price</t>
  </si>
  <si>
    <t>David’s Place</t>
  </si>
  <si>
    <t>D &amp; L Apparel</t>
  </si>
  <si>
    <t>ORIGINAL USA(Formerly Very Moda)</t>
  </si>
  <si>
    <t>Exist/Pacific &amp; Company</t>
  </si>
  <si>
    <t>Love Poem</t>
  </si>
  <si>
    <t>Le Styles Inc.</t>
  </si>
  <si>
    <t>AZZ Trading</t>
  </si>
  <si>
    <t>Neelam Fashions</t>
  </si>
  <si>
    <t>Urban Fitz</t>
  </si>
  <si>
    <t>Royal Deluxe Accessories</t>
  </si>
  <si>
    <t>Heat Swimwear</t>
  </si>
  <si>
    <t>Good Stuff Apparel</t>
  </si>
  <si>
    <t>Mega Brands</t>
  </si>
  <si>
    <t>Stellor Apparel</t>
  </si>
  <si>
    <t>CMC Brands / Stillwater Supply Co.</t>
  </si>
  <si>
    <t>India Casual Designs DBA Just Cruising, Radhika</t>
  </si>
  <si>
    <t>High Energy</t>
  </si>
  <si>
    <t>Vida Enterprise Corporation</t>
  </si>
  <si>
    <t>Xtra Value</t>
  </si>
  <si>
    <t>Green Town</t>
  </si>
  <si>
    <t>Evergreen Guardian Imports</t>
  </si>
  <si>
    <t>Shabri</t>
  </si>
  <si>
    <t>International Intimates</t>
  </si>
  <si>
    <t>Mega Group</t>
  </si>
  <si>
    <t>Borun America</t>
  </si>
  <si>
    <t>Sunrise USA Trading</t>
  </si>
  <si>
    <t>Hot Chocolate</t>
  </si>
  <si>
    <t>R G Riley &amp; Sons</t>
  </si>
  <si>
    <t>Roochi</t>
  </si>
  <si>
    <t>Gary Steiner Sales</t>
  </si>
  <si>
    <t>Volume Apparel</t>
  </si>
  <si>
    <t>Hemisphere Worldwide Sales</t>
  </si>
  <si>
    <t>Dutch Harbor Gear</t>
  </si>
  <si>
    <t>Baron Distributors Inc &amp; House of Fashion</t>
  </si>
  <si>
    <t>YU KAI FU SHI</t>
  </si>
  <si>
    <t>D-L Incentives</t>
  </si>
  <si>
    <t>Y &amp; F Jeans</t>
  </si>
  <si>
    <t>Rising International Inc. / Kamana</t>
  </si>
  <si>
    <t>PERFUME SOURCE INC</t>
  </si>
  <si>
    <t>CWX solutions Inc</t>
  </si>
  <si>
    <t>Medgear Scrubs</t>
  </si>
  <si>
    <t>Angels NY US Kids Variety</t>
  </si>
  <si>
    <t>Ole</t>
  </si>
  <si>
    <t>G.Q. Wear / G &amp; S Offprice Inc</t>
  </si>
  <si>
    <t>Maze Collection</t>
  </si>
  <si>
    <t>Scope Apparel LP - BURNSIDE</t>
  </si>
  <si>
    <t>George Vine Associates / West By Southwest</t>
  </si>
  <si>
    <t>H A S Industries</t>
  </si>
  <si>
    <t>Lagaci</t>
  </si>
  <si>
    <t>Genesis International Corp</t>
  </si>
  <si>
    <t>WOW Fashion</t>
  </si>
  <si>
    <t>JULIA</t>
  </si>
  <si>
    <t>TC Fashion</t>
  </si>
  <si>
    <t>U S Hosiery Inc</t>
  </si>
  <si>
    <t>India Blue Inc</t>
  </si>
  <si>
    <t>Skyline Apparel Inc.</t>
  </si>
  <si>
    <t>American Unique Group</t>
  </si>
  <si>
    <t>JULIUS YOUNG HOSIERY INC</t>
  </si>
  <si>
    <t>Park Avenue Wholesale</t>
  </si>
  <si>
    <t>Conklin Fashions</t>
  </si>
  <si>
    <t>Blue J Trading</t>
  </si>
  <si>
    <t>Denice</t>
  </si>
  <si>
    <t>Puzzles Enterprises</t>
  </si>
  <si>
    <t>Four Seasons Apparel</t>
  </si>
  <si>
    <t>Fashion Apparel</t>
  </si>
  <si>
    <t>Brand World</t>
  </si>
  <si>
    <t>Global Accessories</t>
  </si>
  <si>
    <t>Stylish Swimwear</t>
  </si>
  <si>
    <t>Magid NYC Accessories</t>
  </si>
  <si>
    <t>Renegade Sportswear</t>
  </si>
  <si>
    <t>Kathmandu Imports</t>
  </si>
  <si>
    <t>Clovered Accessories LLC</t>
  </si>
  <si>
    <t>J Michelle of CA</t>
  </si>
  <si>
    <t>Whatever Shine</t>
  </si>
  <si>
    <t>Tally Taylor</t>
  </si>
  <si>
    <t>Amaze Apparel</t>
  </si>
  <si>
    <t>Mizrahi-Advantage Wholesale</t>
  </si>
  <si>
    <t>Gina Group</t>
  </si>
  <si>
    <t>Bings Merchandising/Seven Seas</t>
  </si>
  <si>
    <t>PNW USA Inc.</t>
  </si>
  <si>
    <t>Angels New York US Inc</t>
  </si>
  <si>
    <t>Tex International</t>
  </si>
  <si>
    <t>In Style Accessories</t>
  </si>
  <si>
    <t>Buzz / Rich Man</t>
  </si>
  <si>
    <t>TRUE LA</t>
  </si>
  <si>
    <t>CY Deals</t>
  </si>
  <si>
    <t>Zeyzey Jewelry Taki San. TIC LTD</t>
  </si>
  <si>
    <t>Uni Hosiery Co</t>
  </si>
  <si>
    <t>Pacific Star Trading/Hip Pocket</t>
  </si>
  <si>
    <t>Scott Nadboy Sales Inc</t>
  </si>
  <si>
    <t>New York Apparel</t>
  </si>
  <si>
    <t>Maya S &amp; Sons</t>
  </si>
  <si>
    <t>Inserch By Merc U.S.A., Inc.</t>
  </si>
  <si>
    <t>Cavalier Sportswear</t>
  </si>
  <si>
    <t>Welda International Inc</t>
  </si>
  <si>
    <t>ComfortKing USA</t>
  </si>
  <si>
    <t>Tuff Cookies Inc</t>
  </si>
  <si>
    <t>Lady Lord West</t>
  </si>
  <si>
    <t>Creative Wraps</t>
  </si>
  <si>
    <t>ZERO APPAREL GROUP INC.</t>
  </si>
  <si>
    <t>PJ Spirit</t>
  </si>
  <si>
    <t>Leather Impressions</t>
  </si>
  <si>
    <t>Annva Fashion</t>
  </si>
  <si>
    <t>Spring Import</t>
  </si>
  <si>
    <t>Haddad United LLC Haddad International LLC/Garmentex Int'l</t>
  </si>
  <si>
    <t>Kocal Trading Co</t>
  </si>
  <si>
    <t>Angie</t>
  </si>
  <si>
    <t>COMEL INTERNATIONAL CORP.</t>
  </si>
  <si>
    <t>Golden Bridge International</t>
  </si>
  <si>
    <t>Garment Group</t>
  </si>
  <si>
    <t>Simex Trading Co</t>
  </si>
  <si>
    <t>Ele International</t>
  </si>
  <si>
    <t>Eddie Domani</t>
  </si>
  <si>
    <t>Rex Distributor</t>
  </si>
  <si>
    <t>ABC Hosiery</t>
  </si>
  <si>
    <t>Nationwide Wholesale</t>
  </si>
  <si>
    <t>Beverly Hills Uniforms</t>
  </si>
  <si>
    <t>Inter-Gedi Trading Corp</t>
  </si>
  <si>
    <t>Sinbad Sports/JRS Ventures</t>
  </si>
  <si>
    <t>Radzoli</t>
  </si>
  <si>
    <t>DM Merchandising</t>
  </si>
  <si>
    <t>American Active Apparel</t>
  </si>
  <si>
    <t>Aeitt</t>
  </si>
  <si>
    <t>NLJ Traders</t>
  </si>
  <si>
    <t>JL PLUS GROUP INC</t>
  </si>
  <si>
    <t>AR New York</t>
  </si>
  <si>
    <t>Intimateco</t>
  </si>
  <si>
    <t>Sindrella</t>
  </si>
  <si>
    <t>Off-Price Trading</t>
  </si>
  <si>
    <t>LA FASHION HUB INC</t>
  </si>
  <si>
    <t>Almost Nothing</t>
  </si>
  <si>
    <t>All That Glitterz</t>
  </si>
  <si>
    <t>Superline</t>
  </si>
  <si>
    <t>H Y Jeans Inc.</t>
  </si>
  <si>
    <t>Cheng's Enterprises</t>
  </si>
  <si>
    <t>Brook Textiles</t>
  </si>
  <si>
    <t>Who Says?</t>
  </si>
  <si>
    <t>TBI Apparel</t>
  </si>
  <si>
    <t>Sapman Sportswear</t>
  </si>
  <si>
    <t>S O B Clothing Co</t>
  </si>
  <si>
    <t>GinasOriginalAZ</t>
  </si>
  <si>
    <t>Air Balance / Ultimate Sports</t>
  </si>
  <si>
    <t>Bingo Off-Price</t>
  </si>
  <si>
    <t>Moes Wear Inc</t>
  </si>
  <si>
    <t>Bok Style LLC</t>
  </si>
  <si>
    <t>Cutie Patootie Clothing</t>
  </si>
  <si>
    <t>Popular 21</t>
  </si>
  <si>
    <t>LA Grand</t>
  </si>
  <si>
    <t>Chase (USA) International</t>
  </si>
  <si>
    <t>1st LH Sunglasses Wholesale Inc.</t>
  </si>
  <si>
    <t>To The Way Corp</t>
  </si>
  <si>
    <t>Bordan Shoe Company</t>
  </si>
  <si>
    <t>Nali Collection</t>
  </si>
  <si>
    <t>MR URBANWEAR</t>
  </si>
  <si>
    <t>Line Apparel LLC/ One Legend LLC</t>
  </si>
  <si>
    <t>Fashion 21 Group</t>
  </si>
  <si>
    <t>Zannza Couture</t>
  </si>
  <si>
    <t>Chy Fashion</t>
  </si>
  <si>
    <t>GM Fashion USA</t>
  </si>
  <si>
    <t>Albrtiny USA LLC</t>
  </si>
  <si>
    <t>Amrapur Overseas Inc</t>
  </si>
  <si>
    <t>Steintex Corp</t>
  </si>
  <si>
    <t>Top Pro Sports</t>
  </si>
  <si>
    <t>Patroncito USA International</t>
  </si>
  <si>
    <t>Focus Fashion</t>
  </si>
  <si>
    <t>Becker Glove International</t>
  </si>
  <si>
    <t>STOCKPOINT INTL BV</t>
  </si>
  <si>
    <t>World Famous Sports</t>
  </si>
  <si>
    <t>Hanton International USA</t>
  </si>
  <si>
    <t>U.S. Outlet</t>
  </si>
  <si>
    <t xml:space="preserve">MR306 </t>
  </si>
  <si>
    <t>https://www.stealdeal.com</t>
  </si>
  <si>
    <t>https://www.wholesalefashiontrends.com/</t>
  </si>
  <si>
    <t>https://www.lucky7usa.com</t>
  </si>
  <si>
    <t>https://www.activeclubllc.com</t>
  </si>
  <si>
    <t>https://www.superprimainc.com</t>
  </si>
  <si>
    <t>https://www.dealswholesale.com</t>
  </si>
  <si>
    <t>https://www.indiantropicalfashions.com/</t>
  </si>
  <si>
    <t>https://www.gekkoapparel.com/</t>
  </si>
  <si>
    <t>https://www.originalusa.com</t>
  </si>
  <si>
    <t>https://www.existusa.com</t>
  </si>
  <si>
    <t>https://lovepoemclothing.com/</t>
  </si>
  <si>
    <t>https://www.azztrading.com</t>
  </si>
  <si>
    <t>https://www.neelamwholesale.com</t>
  </si>
  <si>
    <t>https://http://www.urbanfitzinc.com</t>
  </si>
  <si>
    <t>https://www.heatswimwear.com</t>
  </si>
  <si>
    <t>https://http://www.goodstuffapparel.com</t>
  </si>
  <si>
    <t>https://indiacasualdesigns.com/</t>
  </si>
  <si>
    <t>https://www.xtravalueinc.com</t>
  </si>
  <si>
    <t>https://evergreenguardianimports.com</t>
  </si>
  <si>
    <t>https://www.shopshabri.com</t>
  </si>
  <si>
    <t>https://www.renerofe.com</t>
  </si>
  <si>
    <t>https://www.megagroupnyc.com</t>
  </si>
  <si>
    <t>https://www.borunamericajewelry.com</t>
  </si>
  <si>
    <t>https://www.sunriseusatradinginc.com</t>
  </si>
  <si>
    <t>https://www.hotchocolateinc.com</t>
  </si>
  <si>
    <t>https://www.garysteiner.com</t>
  </si>
  <si>
    <t>https://www.volumeapparel.com</t>
  </si>
  <si>
    <t>https://www.hemworld.com</t>
  </si>
  <si>
    <t>https://www.dlincentives.com</t>
  </si>
  <si>
    <t>https://www.yfjeans.com</t>
  </si>
  <si>
    <t>https://www.risingfashion.com</t>
  </si>
  <si>
    <t>https://www.medgear.com</t>
  </si>
  <si>
    <t>https://Mazecollection.com</t>
  </si>
  <si>
    <t>https://www.georgevine.com</t>
  </si>
  <si>
    <t>https://wholesale.lagaci.com</t>
  </si>
  <si>
    <t>https://giceyewear.com/</t>
  </si>
  <si>
    <t>https://www.ushosieryshop.com</t>
  </si>
  <si>
    <t>https://www.augcreations.com</t>
  </si>
  <si>
    <t>https://www.parkavenuewholesale.com</t>
  </si>
  <si>
    <t>https://www.wholesalejewelry.net</t>
  </si>
  <si>
    <t>https://www.deniceinc.com</t>
  </si>
  <si>
    <t>https://magidnyc.com/</t>
  </si>
  <si>
    <t>https://kathmanduimports.com/</t>
  </si>
  <si>
    <t>https://www.ginagroup.com</t>
  </si>
  <si>
    <t>https://www.angelsny.com/about-us.html</t>
  </si>
  <si>
    <t>https://www.instyleaccessory.com</t>
  </si>
  <si>
    <t>https://www.unihosiery.com</t>
  </si>
  <si>
    <t>https://www.mayaoffprice.com</t>
  </si>
  <si>
    <t>https://www.comfortkingusa.com</t>
  </si>
  <si>
    <t>https://www.ladylordwest.com</t>
  </si>
  <si>
    <t>https://www.rayasun.com</t>
  </si>
  <si>
    <t>https://www.leatherimpressions.com</t>
  </si>
  <si>
    <t>https://www.springimportusa.com</t>
  </si>
  <si>
    <t>https://angieclothes.com</t>
  </si>
  <si>
    <t>https://www.gbsunglasses.com</t>
  </si>
  <si>
    <t>https://www.eleincjewelry.com</t>
  </si>
  <si>
    <t>https://www.rexdist.com/</t>
  </si>
  <si>
    <t>https://www.abchosiery.com</t>
  </si>
  <si>
    <t>https://www.avinationwide.com</t>
  </si>
  <si>
    <t>https://www.247dm.com</t>
  </si>
  <si>
    <t>https://www.arnewyorkhandbags.com</t>
  </si>
  <si>
    <t>https://www.intimateco.com</t>
  </si>
  <si>
    <t>https://www.almostnothinginc.com</t>
  </si>
  <si>
    <t>https://www.AllThatGlitterz.store</t>
  </si>
  <si>
    <t>https://easyusa.com</t>
  </si>
  <si>
    <t>https://www.fashionhousela.com</t>
  </si>
  <si>
    <t>https://www.allfootwear.com</t>
  </si>
  <si>
    <t>https://www.bokstyle.com</t>
  </si>
  <si>
    <t>https://www.cutiepatootieclothing.com</t>
  </si>
  <si>
    <t>https://www.lagrandclothing.com</t>
  </si>
  <si>
    <t>https://www.chaseusaapparel.com</t>
  </si>
  <si>
    <t>https://www.bordanshoe.com</t>
  </si>
  <si>
    <t>https://www.revivaloutfitters.com/</t>
  </si>
  <si>
    <t>https://www.fashion21group.com</t>
  </si>
  <si>
    <t>https://www.wholesalezannza.com</t>
  </si>
  <si>
    <t>https://www.gmfashionwholesale.com</t>
  </si>
  <si>
    <t>https://topprocap.com/</t>
  </si>
  <si>
    <t>https://www.focusclothes.com</t>
  </si>
  <si>
    <t>https://www.grandsierragloves.com</t>
  </si>
  <si>
    <t>https://www.worldfamoussports.com</t>
  </si>
  <si>
    <t>https://www.vertigousa.com</t>
  </si>
  <si>
    <t>22 Jackson Drive Cranford, New Jersey 07016 United States of America</t>
  </si>
  <si>
    <t>Los Angeles, California United States</t>
  </si>
  <si>
    <t>433 E 12th St Los Angeles, CA 90015</t>
  </si>
  <si>
    <t>110A Meadowlands Parkway Suite 204A Secaucus, NEW JERSEY 07094 United States</t>
  </si>
  <si>
    <t>7400 Northwest 52 Street Miami,Florida, FL 33166 United States of America</t>
  </si>
  <si>
    <t>52-01 Flushing Ave Ste 12 Maspeth, NY 11378 United States of America</t>
  </si>
  <si>
    <t>3022 S Grand Ave Los Angeles, CA 90007-3813 United States of America</t>
  </si>
  <si>
    <t>726 E 12th Street, Unit 116 Los Angeles, California 90660 United States</t>
  </si>
  <si>
    <t>1280 Pacific Street Union City, CA 94587 United States</t>
  </si>
  <si>
    <t>6015 Randolph St Commerce, CA 90040 United States</t>
  </si>
  <si>
    <t>1436 S Los Angeles St Los Angeles, California 90015 United States</t>
  </si>
  <si>
    <t>Port Washington, New York United States</t>
  </si>
  <si>
    <t>2F, 4710 GRAND AVENUE ELMHURST, NY 11378 United States of America</t>
  </si>
  <si>
    <t>565 Barry Street Bronx, NY 10474 United States</t>
  </si>
  <si>
    <t>USA</t>
  </si>
  <si>
    <t>203 Redwood Shores Pkwy, 8th Floor Redwood City, CA 94065</t>
  </si>
  <si>
    <t>CA</t>
  </si>
  <si>
    <t>www.mintees.com</t>
  </si>
  <si>
    <t>Not Having</t>
  </si>
  <si>
    <t>https://rockinfootwear.com/?srsltid=AfmBOoooGpthEj4FqUO69A8oSk4OoyjsvqllftjUQxEKOijp7BNOsT1_</t>
  </si>
  <si>
    <t>3501 Commerce Parkway Miramar, FL 33025</t>
  </si>
  <si>
    <t>FL</t>
  </si>
  <si>
    <t>sales@rockinfootwear.com</t>
  </si>
  <si>
    <t>https://www.nimahandbags.com/</t>
  </si>
  <si>
    <t>santee@nimaacc.com</t>
  </si>
  <si>
    <t>1899 Sacramento St, Los Angeles, CA 90021, United States</t>
  </si>
  <si>
    <t>16804 Gridley Place Cerritos, CA 90703, United States</t>
  </si>
  <si>
    <t>https://davids-place.org/</t>
  </si>
  <si>
    <t>melissa.twimcohio@gmail.com</t>
  </si>
  <si>
    <t>http://www.dlapparel.com/</t>
  </si>
  <si>
    <t>4645 N Milwaukee Ave, Chicago, IL 60630, United States</t>
  </si>
  <si>
    <t>IL</t>
  </si>
  <si>
    <t>info@dlapparel.com</t>
  </si>
  <si>
    <t>https://lestylesinc.com/</t>
  </si>
  <si>
    <t>https://skylineapparelinc.com/</t>
  </si>
  <si>
    <t>145 S 13th St, Lindenhurst, NY 11757, United States</t>
  </si>
  <si>
    <t>NY</t>
  </si>
  <si>
    <t>Calvin@LeStylesInc.com</t>
  </si>
  <si>
    <t>https://www.royaldeluxeny.com/</t>
  </si>
  <si>
    <t>info@royaldeluxeny.com</t>
  </si>
  <si>
    <t>2563 Brunswick Avenue, Building 2, Linden, New Jersey, 07036-2433</t>
  </si>
  <si>
    <t>NJ</t>
  </si>
  <si>
    <t>225 W 39th St, New York, NY 10018, United States</t>
  </si>
  <si>
    <t>http://www.megabrandsgroup.com/</t>
  </si>
  <si>
    <t>SALES@MEGABRANDSGROUP.COM</t>
  </si>
  <si>
    <t>https://www.stellarapparel.com/</t>
  </si>
  <si>
    <t>14 Newton Street Southborough, MA 01772</t>
  </si>
  <si>
    <t>MA</t>
  </si>
  <si>
    <t>sales@stellarapparel.com</t>
  </si>
  <si>
    <t>https://www.highenergycorp.com/</t>
  </si>
  <si>
    <t>PO Box 308 | Lower Valley Road | Parkesburg, PA 19365</t>
  </si>
  <si>
    <t>PA</t>
  </si>
  <si>
    <t>sales@highenergycorp.com</t>
  </si>
  <si>
    <t>https://vida-us.com/</t>
  </si>
  <si>
    <t>901 S Alameda St, Los Angeles, CA 90021, United States</t>
  </si>
  <si>
    <t>orders@vida-us.com</t>
  </si>
  <si>
    <t>sales@greentownscrubs.com</t>
  </si>
  <si>
    <t>https://greentownscrubs.com/contact-us/</t>
  </si>
  <si>
    <t>https://www.rgriley.com/</t>
  </si>
  <si>
    <t>sales@rgriley.com</t>
  </si>
  <si>
    <t>17700 Duvan Drive Tinley Park, IL 60477 United States</t>
  </si>
  <si>
    <t>NTC</t>
  </si>
  <si>
    <t>https://www.dutchharborgearstore.com/?srsltid=AfmBOorhNCdNssunfgYzZ70ZD6SgzSsuET8XhrI6Iw9hlyWxAck3z7SZ</t>
  </si>
  <si>
    <t>1087 Andover Park E, Tukwila Washington 98188, United States</t>
  </si>
  <si>
    <t>WA</t>
  </si>
  <si>
    <t>info@dutchharborgear.com</t>
  </si>
  <si>
    <t>Vernon, CA, United States, California</t>
  </si>
  <si>
    <t>1050 STANFORD AVENUE SUTE #204 LOS ANGELES, CA 90021-2056 USA</t>
  </si>
  <si>
    <t>https://perfumesourceinc.com/</t>
  </si>
  <si>
    <t>560 S Los Angeles St #30, Los Angeles, CA 90013, United States</t>
  </si>
  <si>
    <t>info@perfumesourceinc.com</t>
  </si>
  <si>
    <t>409 Joyce Kilmer Ave, New Brunswick, NJ 08901, United States</t>
  </si>
  <si>
    <t>1407 Broadway, New York, NY 10018, United States</t>
  </si>
  <si>
    <t>https://www.usangels.com/</t>
  </si>
  <si>
    <t>https://www.ole.com.ar/</t>
  </si>
  <si>
    <t>942 Towne Ave #101, Los Angeles, CA 90021, United States</t>
  </si>
  <si>
    <t>https://www.gq.com/</t>
  </si>
  <si>
    <t>1 World Trade Center, New York, NY, 10007, United States</t>
  </si>
  <si>
    <t>commercialquestions@condenast.com</t>
  </si>
  <si>
    <t>https://scopeapparel.com/</t>
  </si>
  <si>
    <t>https://wowfashion.com/</t>
  </si>
  <si>
    <t>484 B Centre St, Jamaica Plain, Massachusetts,</t>
  </si>
  <si>
    <t xml:space="preserve">3137 NW 25TH Ave, Pompano Beach, FL, 33069-1030 </t>
  </si>
  <si>
    <t>https://julialang.org/</t>
  </si>
  <si>
    <t>305 1/2 E 12th St, Los Angeles, CA 90015, United States</t>
  </si>
  <si>
    <t>Plot No. 130B, Gazipur Village Road,Delhi - 110096, India</t>
  </si>
  <si>
    <t>Delhi</t>
  </si>
  <si>
    <t>India</t>
  </si>
  <si>
    <t>https://indiablueusa.com/</t>
  </si>
  <si>
    <t>43 W 33rd St Rm 203, New York City, New York, 10001, United States</t>
  </si>
  <si>
    <t>https://www.juliusyoung.com/</t>
  </si>
  <si>
    <t>Joseph@juliusyoung.com</t>
  </si>
  <si>
    <t>38-60 Blanchard Street • Newark, NJ 07105 United States</t>
  </si>
  <si>
    <t>16134 Cohasset St, Van Nuys, CA 91406, United States</t>
  </si>
  <si>
    <t>https://bluejaytrade.com/</t>
  </si>
  <si>
    <t>info@bluejaytrade.com</t>
  </si>
  <si>
    <t>https://puzzlesent.weebly.com/</t>
  </si>
  <si>
    <t>https://shop.fourseasons.com/</t>
  </si>
  <si>
    <t>Main St, Los Angeles, CA 90007, United States</t>
  </si>
  <si>
    <t xml:space="preserve">6516 Via Esprillo Suite 100, San Diego, CA 92127 </t>
  </si>
  <si>
    <t>www.global-accessories.com</t>
  </si>
  <si>
    <t>PO Box 3656, Logan, Utah, 84323, United States</t>
  </si>
  <si>
    <t>UT</t>
  </si>
  <si>
    <t>https://www.stylishswimwear.com/</t>
  </si>
  <si>
    <t>https://www.whatevershine.com/</t>
  </si>
  <si>
    <t>cs@stylishfashionusa.com</t>
  </si>
  <si>
    <t>https://shop.renegadesports.com/</t>
  </si>
  <si>
    <t>shop@renegadesports.com</t>
  </si>
  <si>
    <t>info@cloveraccessories.com</t>
  </si>
  <si>
    <t>www.clovered.com</t>
  </si>
  <si>
    <t>200 Fulton Ave, New Hyde Park, NY 11040, United States</t>
  </si>
  <si>
    <t>https://tallytaylor.com/</t>
  </si>
  <si>
    <t>https://cavaliersportswear.com/</t>
  </si>
  <si>
    <t>https://pjspirit.com/</t>
  </si>
  <si>
    <t>Sales@tallytaylor.com</t>
  </si>
  <si>
    <t>https://www.amazeapparelusa.com/</t>
  </si>
  <si>
    <t>amazeapparel1@gmail.com</t>
  </si>
  <si>
    <t xml:space="preserve"> 1015 Wall S  St Unit #112, Los Angeles, CA 90015</t>
  </si>
  <si>
    <t>2835 E 11th St, Los Angeles, CA, United States, California</t>
  </si>
  <si>
    <t>https://apparelpnw.com/?srsltid=AfmBOorijR16U4lyPwp0j9VbBuOVv6tQoBPqn0xMsRnZj-1CRbVappbh</t>
  </si>
  <si>
    <t>2017 NW Vaughn St #10925 Portland, OR 97209</t>
  </si>
  <si>
    <t>OR</t>
  </si>
  <si>
    <t>https://www.texinternational.net/</t>
  </si>
  <si>
    <t>1410 Broadway Suite 1008 New York, NY 10018</t>
  </si>
  <si>
    <t>jonathan@ztexintl.com</t>
  </si>
  <si>
    <t>https://www.truela.org/</t>
  </si>
  <si>
    <t>info@truela.org</t>
  </si>
  <si>
    <t>https://cydeals.cy/</t>
  </si>
  <si>
    <t>https://www.pacific-trading-co.com/collections/ag</t>
  </si>
  <si>
    <t>info@pacific-trading-co.com</t>
  </si>
  <si>
    <t>1224 Pacific Ave. Santa Cruz, CA 95060</t>
  </si>
  <si>
    <t>http://www.newyorkornowhere.com/</t>
  </si>
  <si>
    <t>250 Lafayette St, New York, NY 10012, United States</t>
  </si>
  <si>
    <t>help@newyorkornowhere.com</t>
  </si>
  <si>
    <t>41 Newman St, Hackensack, NJ 07601, United States</t>
  </si>
  <si>
    <t>https://inserch.com/</t>
  </si>
  <si>
    <t>info@inserch.com</t>
  </si>
  <si>
    <t>1260 Credle Rd, Virginia Beach, VA 23454, United States</t>
  </si>
  <si>
    <t>VA</t>
  </si>
  <si>
    <t>OFFICE.CAVSPORTS@gmail.com</t>
  </si>
  <si>
    <t>info@weleda.com</t>
  </si>
  <si>
    <t>https://www.weleda.com/</t>
  </si>
  <si>
    <t>1 Bridge St Suite 42 Irvington, NY 10533</t>
  </si>
  <si>
    <t>http://www.tuffcookies.com/</t>
  </si>
  <si>
    <t>110 West 34th Street 7th Floor New York, NY, 10001</t>
  </si>
  <si>
    <t>tuffcookies@tuffcookies.com</t>
  </si>
  <si>
    <t>https://www.zarapparelgroup.com/</t>
  </si>
  <si>
    <t>1450 Broadway 17 Fl New York, NY 10018</t>
  </si>
  <si>
    <t>info@zerotraders.com</t>
  </si>
  <si>
    <t>P.O. BOX 519 St. Cloud MN 56302</t>
  </si>
  <si>
    <t>MN</t>
  </si>
  <si>
    <t>https://annvafashion.com/?srsltid=AfmBOoqWFbaK5DhHV4708rp7I9ELKAiv2wDuVn85mCs7NQTzcsYF_2mU</t>
  </si>
  <si>
    <t>info@annvafashion.com</t>
  </si>
  <si>
    <t>1800 E 46th Street, Los Angeles California 90058, United States</t>
  </si>
  <si>
    <t>https://www.haddad.com/</t>
  </si>
  <si>
    <t>100 West 33rd Street, Suite 1115, New York, NY 10001</t>
  </si>
  <si>
    <t>info@haddad.com</t>
  </si>
  <si>
    <t>2375 E 27th St, Vernon, CA 90058, United States</t>
  </si>
  <si>
    <t>1431 Broadway Fl 4, New York City, New York, 10018, United States</t>
  </si>
  <si>
    <t>https://www.bhuniforms.com/</t>
  </si>
  <si>
    <t>JonBHuniforms@gmail.com</t>
  </si>
  <si>
    <t>http://radzoliinc.com/</t>
  </si>
  <si>
    <t>1729 Maple Ave, Los Angeles, CA 90015, United States</t>
  </si>
  <si>
    <t>info@radzoliinc.com</t>
  </si>
  <si>
    <t>100 Washington Blvd Fl 6, Stamford, Connecticut</t>
  </si>
  <si>
    <t>CT</t>
  </si>
  <si>
    <t>http://www.nljtraders.com/</t>
  </si>
  <si>
    <t>665 C St, Galt, CA 95632, United States</t>
  </si>
  <si>
    <t>memo4810@yahoo.com</t>
  </si>
  <si>
    <t xml:space="preserve">30025 Alicia Pkwy 327, Laguna Niguel, California, 92677, United States </t>
  </si>
  <si>
    <t>https://www.jlgroup.net/</t>
  </si>
  <si>
    <t>https://www.cinderellainc.com/</t>
  </si>
  <si>
    <t>1215 S. Jefferson Ave Saginaw, MI 48601</t>
  </si>
  <si>
    <t>MI</t>
  </si>
  <si>
    <t>orderssaginaw@cinderellainc.com</t>
  </si>
  <si>
    <t>100 RYDERS LANE -139 MILLTOWN NJ 08850</t>
  </si>
  <si>
    <t>https://fashiondistrict.org/go/la-fashion-hub</t>
  </si>
  <si>
    <t>818 S. Broadway St. #801 Los Angeles, CA 90014</t>
  </si>
  <si>
    <t>www.superlineapparel.com</t>
  </si>
  <si>
    <t>3057 S Alameda St, Los Angeles, California, 900…</t>
  </si>
  <si>
    <t>info@superlineapparel.com</t>
  </si>
  <si>
    <t>1580 Jesse Street, Los Angeles, California 90021, United States.</t>
  </si>
  <si>
    <t>https://brooktextiles.com/?</t>
  </si>
  <si>
    <t>100 West 28th St Chattanooga, TN 37408</t>
  </si>
  <si>
    <t>TN</t>
  </si>
  <si>
    <t>info@brooktextiles.com</t>
  </si>
  <si>
    <t xml:space="preserve">6678 Nw 42nd Way, Boca Raton, FL 33496, United States </t>
  </si>
  <si>
    <t>www.whosays-inc.com</t>
  </si>
  <si>
    <t>https://sapmaninc.com/</t>
  </si>
  <si>
    <t>437 E 16th St, Los Angeles, CA 90015, United States</t>
  </si>
  <si>
    <t>260 E Wickenburg Way, Wickenburg, AZ 85390</t>
  </si>
  <si>
    <t>AZ</t>
  </si>
  <si>
    <t>https://bingooffprice.com/</t>
  </si>
  <si>
    <t xml:space="preserve">bingooffprice@gmail.com </t>
  </si>
  <si>
    <t>1729 S Los Angeles St, Los Angeles, CA 90015, United States</t>
  </si>
  <si>
    <t>1641 Broadway, Brooklyn, NY 11207, United States</t>
  </si>
  <si>
    <t>moesportsny@gmail.com</t>
  </si>
  <si>
    <t>https://moesportsnyc.com/pages/contact-us</t>
  </si>
  <si>
    <t>https://popular21.com/</t>
  </si>
  <si>
    <t>online@popular21.com</t>
  </si>
  <si>
    <t>920 Crocker Street, Los Angeles, CA 90021</t>
  </si>
  <si>
    <t>http://www.hotsunglasseswholesale.com/</t>
  </si>
  <si>
    <t>86 Hobart St, Hackensack, NJ 07601, United States</t>
  </si>
  <si>
    <t>info_1stlhsunglasses@yahoo.com</t>
  </si>
  <si>
    <t>webmaster@tothewayusa.com</t>
  </si>
  <si>
    <t>PO Box 328 New Knoxville OH 45871-0328 USA</t>
  </si>
  <si>
    <t>OH</t>
  </si>
  <si>
    <t>https://www.tothewayusa.com/cgi-sys/defaultwebpage.cgi</t>
  </si>
  <si>
    <t>https://www.nalicollection.com/</t>
  </si>
  <si>
    <t>51-18 GRAND AVE MASPETH, NY11378</t>
  </si>
  <si>
    <t>NALICOLLECTIONINC@GMAIL.COM</t>
  </si>
  <si>
    <t>https://lineapparelllc.com/</t>
  </si>
  <si>
    <t>admin@lineapparelllc.com</t>
  </si>
  <si>
    <t>6001 E Slauson Ave, Commerce, California, 90040.</t>
  </si>
  <si>
    <t>07E 12TH ST NO.141 LOS ANGELES, CA 90021 USA</t>
  </si>
  <si>
    <t>http://www.amrapur.com/</t>
  </si>
  <si>
    <t>1560 E 6th St #101, Corona, CA 92879, United States</t>
  </si>
  <si>
    <t>info@amrapur.com</t>
  </si>
  <si>
    <t>15 N 15th St, Brooklyn, NY 11222, United States</t>
  </si>
  <si>
    <t>https://patroncito.com/</t>
  </si>
  <si>
    <t>1520 Santee Street, Los Angeles CA 90015, United States</t>
  </si>
  <si>
    <t>orders@patroncito.com</t>
  </si>
  <si>
    <t>https://stockpointbv.nl/</t>
  </si>
  <si>
    <t>info@stockpointbv.nl</t>
  </si>
  <si>
    <t>A. van Leeuwenhoekweg 54 2408 AN Alphen aan den Rijn The Netherlands</t>
  </si>
  <si>
    <t>Netherlands</t>
  </si>
  <si>
    <t>Alphen</t>
  </si>
  <si>
    <t>http://www.hantoninternational.com/</t>
  </si>
  <si>
    <t>5116 Triggs St, Commerce, CA 90022, United States</t>
  </si>
  <si>
    <t>alina@hantoninternational.com</t>
  </si>
  <si>
    <t>5716 Alba St.  Los Angeles, CA 90058</t>
  </si>
  <si>
    <t>michael@stealdeal.com</t>
  </si>
  <si>
    <t>info@wholesalefashiontrends.com</t>
  </si>
  <si>
    <t>info@volumeapparel.com</t>
  </si>
  <si>
    <t>info@dlincentives.com</t>
  </si>
  <si>
    <t>info@medgear.com</t>
  </si>
  <si>
    <t>info@deniceinc.com</t>
  </si>
  <si>
    <t>2610 E. 37th St. Vernon, CA 90058</t>
  </si>
  <si>
    <t>275 Bryan Road, 33004, Dania Beach, FL</t>
  </si>
  <si>
    <t>onlineorders@lucky7usa.com</t>
  </si>
  <si>
    <t>sales@superprimainc.com</t>
  </si>
  <si>
    <t>sales@neelamwholesale.com</t>
  </si>
  <si>
    <t xml:space="preserve">6022 N. STEVENS AVE., CHICAGO, IL 60646 </t>
  </si>
  <si>
    <t>2043 83RD STREET NORTH BERGEN NJ 07047</t>
  </si>
  <si>
    <t>dealswholesale@aol.com</t>
  </si>
  <si>
    <t>support@shoptiques.com</t>
  </si>
  <si>
    <t>169 Madison Ave #2077 New York, NY 10016</t>
  </si>
  <si>
    <t>1717b troutman st Gekko trading, ridgewood, NY 11385</t>
  </si>
  <si>
    <t>9700 Harwin Dr. Ste 215 Houston, TX 77036</t>
  </si>
  <si>
    <t>TX</t>
  </si>
  <si>
    <t>customerservice@originalusa.com</t>
  </si>
  <si>
    <t>1650 NW 23rd Ave Ste A, Fort Lauderdale, Florida, 33311, United States</t>
  </si>
  <si>
    <t>Info@commonsenseworks.net</t>
  </si>
  <si>
    <t>1100 S San Pedro Street #G8, Los Angeles CA, 90015</t>
  </si>
  <si>
    <t>azztrading5830@gmail.com</t>
  </si>
  <si>
    <t xml:space="preserve">53-20 Flushing Ave, Maspeth, NY 11378 </t>
  </si>
  <si>
    <t>134 W. 29th Street New York, NY 10001</t>
  </si>
  <si>
    <t>support@heatswimwear.com</t>
  </si>
  <si>
    <t>support@xtravalueinc.com</t>
  </si>
  <si>
    <t>1737 Maple Avenue Los Angeles, CA 90015</t>
  </si>
  <si>
    <t>https://stillwatersupply.com/</t>
  </si>
  <si>
    <t>2302 Weldon Parkway St. Louis, MO 63146</t>
  </si>
  <si>
    <t>MO</t>
  </si>
  <si>
    <t>5405 NW 163rd St. Hialeah, FL 33014 United States of America</t>
  </si>
  <si>
    <t>5224 Palatine Ave N, Seattle, WA 98103, United States</t>
  </si>
  <si>
    <t>EvergreenGuardian@hotmail.com</t>
  </si>
  <si>
    <t xml:space="preserve">1037 S. Los Angeles St. Los Angeles, CA 90015 USA </t>
  </si>
  <si>
    <t>SHABRI.INC@GMAIL.COM</t>
  </si>
  <si>
    <t>cs@renerofe.com</t>
  </si>
  <si>
    <t>1 Industrial Rd, Dayton, NJ 08810</t>
  </si>
  <si>
    <t>43 West 33rd Street, Suite 201 New York, NY 10001</t>
  </si>
  <si>
    <t>Sales@MegaGroupNYC.com</t>
  </si>
  <si>
    <t>4500 W Charleston Blvd, Las Vegas, NV 89102, United States</t>
  </si>
  <si>
    <t>NV</t>
  </si>
  <si>
    <t>8020 S Rainbow Blvd, Suite# 100-433, Las Vegas, NV 89139</t>
  </si>
  <si>
    <t>SUNRISEUSATRADING@GMAIL.COM</t>
  </si>
  <si>
    <t>441 Lexington Ave, New York, NY 10017.</t>
  </si>
  <si>
    <t>350 5th Ave, New York, NY 10118, United States</t>
  </si>
  <si>
    <t>New York Showroom 1407 Broadway Suite 2311 NY, NY 10018</t>
  </si>
  <si>
    <t>45 Congress St. Suite #4 Salem, MA 01970</t>
  </si>
  <si>
    <t>info@ginagroup.com</t>
  </si>
  <si>
    <t>info@rayasun.com</t>
  </si>
  <si>
    <t>10915 E. RUSH STREET, S. EL MONTE, CA 91733 U.S.A.</t>
  </si>
  <si>
    <t>yingfeng9999@yahoo.com</t>
  </si>
  <si>
    <t>2397 Miguel Miranda Ave, Irwindale, CA, United States, California</t>
  </si>
  <si>
    <t>risinginc@sbcglobal.net</t>
  </si>
  <si>
    <t>13336 Alondra Blvd, Cerritos, California, 90703, United States</t>
  </si>
  <si>
    <t>Georgevine@aol.com</t>
  </si>
  <si>
    <t>2380 Franklin Road Bloomfield Hills, MI 48302</t>
  </si>
  <si>
    <t>1580 NW 27th Ave. Suite #8 Pompano Beach, FL 33069</t>
  </si>
  <si>
    <t>Info@lagaci.com</t>
  </si>
  <si>
    <t>947 S Alameda St. Los Angeles, CA 90021 United States of America</t>
  </si>
  <si>
    <t>210 S. 5th Ave City of Industry, CA 91746</t>
  </si>
  <si>
    <t>2300 Hamburg Turnpike, Lackawanna, NY 14218, United States</t>
  </si>
  <si>
    <t>9-11 Johnson St Bainbridge, NY 13733</t>
  </si>
  <si>
    <t>neworders@wholesalejewelry.net</t>
  </si>
  <si>
    <t>1407 Broadway Suite 1721A,  New York, NY 10018</t>
  </si>
  <si>
    <t>320 5th Avenue, 7th Fl. Manhattan, New York, New York 10001, United States</t>
  </si>
  <si>
    <t>sales@magidinc.com</t>
  </si>
  <si>
    <t>1068 Westminster Ave, Alhambra, CA 91803, United States</t>
  </si>
  <si>
    <t>10 W 33rd Street,  3rd floor, New York, NY 10001</t>
  </si>
  <si>
    <t xml:space="preserve">198-37 Jamaica Avenue Hollis, N.Y 11423   </t>
  </si>
  <si>
    <t>angelsnyus@aol.com</t>
  </si>
  <si>
    <t>instyle1088@yahoo.com</t>
  </si>
  <si>
    <t>1261 Flushing Ave., Brooklyn, New York, 11237</t>
  </si>
  <si>
    <t>https://zeyzey-jewelry.com/</t>
  </si>
  <si>
    <t>216 Technology Dr, Irvine, CA 92618, USA</t>
  </si>
  <si>
    <t>zeyzeyjewelry@gmail.com</t>
  </si>
  <si>
    <t>1911 E. Olympic Blvd., Los Angeles, CA 90021</t>
  </si>
  <si>
    <t>onlinesales@unihosiery.com</t>
  </si>
  <si>
    <t>19 Audrey Place Fairfield, NJ 07004</t>
  </si>
  <si>
    <t>buyhanes@buyhanesonline.com</t>
  </si>
  <si>
    <t>217 E 7th St Unit G2, Los Angeles, CA 90014, United States</t>
  </si>
  <si>
    <t>710 Kennedy Blvd, Somerdale, NJ 08083</t>
  </si>
  <si>
    <t>7834 Kingspointe Pkwy Orlando, FL 32819</t>
  </si>
  <si>
    <t>sales@leatherimpressions.com</t>
  </si>
  <si>
    <t>support@angieclothes.com</t>
  </si>
  <si>
    <t>Suite 700, 3601 Walnut Street, Denver, Colorado, 80205</t>
  </si>
  <si>
    <t>CO</t>
  </si>
  <si>
    <t>733 S 9th Ave, City of Industry, CA 91745, United States</t>
  </si>
  <si>
    <t>info@goldenbridge-intl.com</t>
  </si>
  <si>
    <t>www.garmentgroupwholesalers.com</t>
  </si>
  <si>
    <t>1319 Boyd St, Los Angeles, California, 90033, U</t>
  </si>
  <si>
    <t>Shipping@garmentgroupinc.com</t>
  </si>
  <si>
    <t>https://simexgroup.qa/</t>
  </si>
  <si>
    <t>1407 Broadway # 1806, New York, NY 10018, United States</t>
  </si>
  <si>
    <t>eleinc@gmail.com</t>
  </si>
  <si>
    <t>20750 Carrey Road, Walnut, CA 91789</t>
  </si>
  <si>
    <t>801 Baldwin Park Blvd, City Of Industry, CA 91746</t>
  </si>
  <si>
    <t>640 Park Ave, Youngsville, NC 27596, United States</t>
  </si>
  <si>
    <t>NC</t>
  </si>
  <si>
    <t>3151 E 12th St, Los Angeles, CA 90023, United States</t>
  </si>
  <si>
    <t>24 W Railroad Ave, Tenafly, NJ 07670, United States</t>
  </si>
  <si>
    <t>http://www.intergedi.com/</t>
  </si>
  <si>
    <t>dimitri@intergedi.com</t>
  </si>
  <si>
    <t>https://www.sinbadsports.com/</t>
  </si>
  <si>
    <t>info@sinbadsports.com</t>
  </si>
  <si>
    <t>info@tbiapparel.com</t>
  </si>
  <si>
    <t>3200 N Federal Highway Suite #210 Fort Lauderdale FL 33306</t>
  </si>
  <si>
    <t>835 N Church Ct., Elmhurst, IL, United States, Illinois</t>
  </si>
  <si>
    <t>59-48 55th Street Maspeth , NY. 11378 USA</t>
  </si>
  <si>
    <t>betty@activeapparel.net</t>
  </si>
  <si>
    <t>https://activeapparel.com/pages/contact-us</t>
  </si>
  <si>
    <t>11076 Venture Drive Mira Loma, CA 91752 USA</t>
  </si>
  <si>
    <t>463 7AVE ( Fashion AVE) Room 602 NY NY 10018</t>
  </si>
  <si>
    <t>info@allthatglitterz.store</t>
  </si>
  <si>
    <t>68 Broad Street Carlstadt, NJ 07072. U.S.A.</t>
  </si>
  <si>
    <t>contact@chengsinc.com</t>
  </si>
  <si>
    <t>2812 Main St, Los Angeles, CA 90007, United States</t>
  </si>
  <si>
    <t>https://tbiapparel.com/</t>
  </si>
  <si>
    <t>sales@fashionhousela.com</t>
  </si>
  <si>
    <t>sales@focusclothes.com</t>
  </si>
  <si>
    <t>2700 S. Maple Ave Los Angeles, CA 90011</t>
  </si>
  <si>
    <t>orders@cutiepatootieclothing.com</t>
  </si>
  <si>
    <t>644 Monterey Pass Rd, Monterey Park, CA , 91754</t>
  </si>
  <si>
    <t>pedram@lagrandclothing.com</t>
  </si>
  <si>
    <t>4801 Staunton Ave Los Angeles, Ca 90058</t>
  </si>
  <si>
    <t>388 W Calle Primera San Ysidro, CA 92173</t>
  </si>
  <si>
    <t>info@chaseusaint.com</t>
  </si>
  <si>
    <t>4335 E. Valley Blvd. Los Angeles, CA 90032</t>
  </si>
  <si>
    <t>sports@bordanshoe.com</t>
  </si>
  <si>
    <t>mrurbanwear443@aol.com</t>
  </si>
  <si>
    <t>443 E 22nd St Fl 2, Paterson, New Jersey, 07514</t>
  </si>
  <si>
    <t>1804 Troutman St. Ridgewood, NY 11385</t>
  </si>
  <si>
    <t>Fashion21group88@gmail.com</t>
  </si>
  <si>
    <t>info@zannza.com</t>
  </si>
  <si>
    <t>45 Jackson Avenue Syosset, NY 11791</t>
  </si>
  <si>
    <t xml:space="preserve">503 JOHNSON AVE BROOKLYN, NY 11237 </t>
  </si>
  <si>
    <t>SALES@GMFASHIONWHOLESALE.COM</t>
  </si>
  <si>
    <t>7315 Linder Ave, Skokie, IL 60077, United States</t>
  </si>
  <si>
    <t>10792 Los Vaqueros Cir, Los Alamitos, CA 90720</t>
  </si>
  <si>
    <t>401 Hazelwood Logistics Center Drive, Suite 900 Hazelwood, MO 63042</t>
  </si>
  <si>
    <t>customerinfo@grandsierragloves.com</t>
  </si>
  <si>
    <t>687 Anita Street, Chula Vista, California 91911, United States</t>
  </si>
  <si>
    <t>support@worldfamoussports.com</t>
  </si>
  <si>
    <t>210 E 9th St, Los Angeles, CA 90015</t>
  </si>
  <si>
    <t>1231 Long Beach AveLos Angeles, CA 90021, USA</t>
  </si>
  <si>
    <t>550 NW 26th StMiami, FL 33127, USA</t>
  </si>
  <si>
    <t>sales@allfootwear.com</t>
  </si>
  <si>
    <t>genesissunglasses@gmail.com</t>
  </si>
  <si>
    <t>sales@hemworld.com</t>
  </si>
  <si>
    <t>Online@urbanfitzinc.com</t>
  </si>
  <si>
    <t>IndiaCasualDesigns@yahoo.com</t>
  </si>
  <si>
    <t>no one picked the call</t>
  </si>
  <si>
    <t>not cpnnec ted</t>
  </si>
  <si>
    <t>he was about to tell me the email but disconnedted the call in betwnn</t>
  </si>
  <si>
    <t>no pick up</t>
  </si>
  <si>
    <t>OFFPRICE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</si>
</sst>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20" fillId="33" borderId="10" xfId="0" applyFont="1" applyFill="1" applyBorder="1"/>
    <xf numFmtId="0" fontId="21" fillId="0" borderId="10" xfId="0" applyFont="1" applyBorder="1"/>
    <xf numFmtId="0" fontId="21" fillId="0" borderId="10" xfId="42" applyFont="1" applyBorder="1"/>
    <xf numFmtId="0" fontId="21" fillId="0" borderId="0" xfId="0" applyFont="1"/>
    <xf numFmtId="15" fontId="21" fillId="0" borderId="10" xfId="42" applyNumberFormat="1" applyFont="1" applyBorder="1"/>
    <xf numFmtId="16" fontId="0" fillId="0" borderId="0" xfId="0" applyNumberFormat="1"/>
    <xf numFmtId="0" fontId="0" fillId="0" borderId="0" xfId="0" applyBorder="1"/>
    <xf numFmtId="16" fontId="18" fillId="33" borderId="0" xfId="0" applyNumberFormat="1" applyFont="1" applyFill="1" applyBorder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4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dutchharborgearstore.com/?srsltid=AfmBOorhNCdNssunfgYzZ70ZD6SgzSsuET8XhrI6Iw9hlyWxAck3z7SZ" TargetMode="External"/><Relationship Id="rId117" Type="http://schemas.openxmlformats.org/officeDocument/2006/relationships/hyperlink" Target="mailto:info@stockpointbv.nl" TargetMode="External"/><Relationship Id="rId21" Type="http://schemas.openxmlformats.org/officeDocument/2006/relationships/hyperlink" Target="mailto:orders@vida-us.com" TargetMode="External"/><Relationship Id="rId42" Type="http://schemas.openxmlformats.org/officeDocument/2006/relationships/hyperlink" Target="mailto:info@bluejaytrade.com" TargetMode="External"/><Relationship Id="rId47" Type="http://schemas.openxmlformats.org/officeDocument/2006/relationships/hyperlink" Target="mailto:cs@stylishfashionusa.com" TargetMode="External"/><Relationship Id="rId63" Type="http://schemas.openxmlformats.org/officeDocument/2006/relationships/hyperlink" Target="https://www.pacific-trading-co.com/collections/ag" TargetMode="External"/><Relationship Id="rId68" Type="http://schemas.openxmlformats.org/officeDocument/2006/relationships/hyperlink" Target="mailto:info@inserch.com" TargetMode="External"/><Relationship Id="rId84" Type="http://schemas.openxmlformats.org/officeDocument/2006/relationships/hyperlink" Target="http://radzoliinc.com/" TargetMode="External"/><Relationship Id="rId89" Type="http://schemas.openxmlformats.org/officeDocument/2006/relationships/hyperlink" Target="https://www.cinderellainc.com/" TargetMode="External"/><Relationship Id="rId112" Type="http://schemas.openxmlformats.org/officeDocument/2006/relationships/hyperlink" Target="http://www.amrapur.com/" TargetMode="External"/><Relationship Id="rId133" Type="http://schemas.openxmlformats.org/officeDocument/2006/relationships/hyperlink" Target="mailto:EvergreenGuardian@hotmail.com" TargetMode="External"/><Relationship Id="rId138" Type="http://schemas.openxmlformats.org/officeDocument/2006/relationships/hyperlink" Target="mailto:info@volumeapparel.com" TargetMode="External"/><Relationship Id="rId154" Type="http://schemas.openxmlformats.org/officeDocument/2006/relationships/hyperlink" Target="mailto:buyhanes@buyhanesonline.com" TargetMode="External"/><Relationship Id="rId159" Type="http://schemas.openxmlformats.org/officeDocument/2006/relationships/hyperlink" Target="http://www.garmentgroupwholesalers.com/" TargetMode="External"/><Relationship Id="rId175" Type="http://schemas.openxmlformats.org/officeDocument/2006/relationships/hyperlink" Target="mailto:pedram@lagrandclothing.com" TargetMode="External"/><Relationship Id="rId170" Type="http://schemas.openxmlformats.org/officeDocument/2006/relationships/hyperlink" Target="mailto:contact@chengsinc.com" TargetMode="External"/><Relationship Id="rId16" Type="http://schemas.openxmlformats.org/officeDocument/2006/relationships/hyperlink" Target="https://www.stellarapparel.com/" TargetMode="External"/><Relationship Id="rId107" Type="http://schemas.openxmlformats.org/officeDocument/2006/relationships/hyperlink" Target="https://www.tothewayusa.com/cgi-sys/defaultwebpage.cgi" TargetMode="External"/><Relationship Id="rId11" Type="http://schemas.openxmlformats.org/officeDocument/2006/relationships/hyperlink" Target="mailto:Calvin@LeStylesInc.com" TargetMode="External"/><Relationship Id="rId32" Type="http://schemas.openxmlformats.org/officeDocument/2006/relationships/hyperlink" Target="https://www.gq.com/" TargetMode="External"/><Relationship Id="rId37" Type="http://schemas.openxmlformats.org/officeDocument/2006/relationships/hyperlink" Target="https://indiablueusa.com/" TargetMode="External"/><Relationship Id="rId53" Type="http://schemas.openxmlformats.org/officeDocument/2006/relationships/hyperlink" Target="https://tallytaylor.com/" TargetMode="External"/><Relationship Id="rId58" Type="http://schemas.openxmlformats.org/officeDocument/2006/relationships/hyperlink" Target="https://www.texinternational.net/" TargetMode="External"/><Relationship Id="rId74" Type="http://schemas.openxmlformats.org/officeDocument/2006/relationships/hyperlink" Target="mailto:tuffcookies@tuffcookies.com" TargetMode="External"/><Relationship Id="rId79" Type="http://schemas.openxmlformats.org/officeDocument/2006/relationships/hyperlink" Target="mailto:info@annvafashion.com" TargetMode="External"/><Relationship Id="rId102" Type="http://schemas.openxmlformats.org/officeDocument/2006/relationships/hyperlink" Target="https://popular21.com/" TargetMode="External"/><Relationship Id="rId123" Type="http://schemas.openxmlformats.org/officeDocument/2006/relationships/hyperlink" Target="mailto:sales@superprimainc.com" TargetMode="External"/><Relationship Id="rId128" Type="http://schemas.openxmlformats.org/officeDocument/2006/relationships/hyperlink" Target="mailto:azztrading5830@gmail.com" TargetMode="External"/><Relationship Id="rId144" Type="http://schemas.openxmlformats.org/officeDocument/2006/relationships/hyperlink" Target="mailto:Info@lagaci.com" TargetMode="External"/><Relationship Id="rId149" Type="http://schemas.openxmlformats.org/officeDocument/2006/relationships/hyperlink" Target="mailto:angelsnyus@aol.com" TargetMode="External"/><Relationship Id="rId5" Type="http://schemas.openxmlformats.org/officeDocument/2006/relationships/hyperlink" Target="mailto:santee@nimaacc.com" TargetMode="External"/><Relationship Id="rId90" Type="http://schemas.openxmlformats.org/officeDocument/2006/relationships/hyperlink" Target="mailto:orderssaginaw@cinderellainc.com" TargetMode="External"/><Relationship Id="rId95" Type="http://schemas.openxmlformats.org/officeDocument/2006/relationships/hyperlink" Target="mailto:info@brooktextiles.com" TargetMode="External"/><Relationship Id="rId160" Type="http://schemas.openxmlformats.org/officeDocument/2006/relationships/hyperlink" Target="mailto:Shipping@garmentgroupinc.com" TargetMode="External"/><Relationship Id="rId165" Type="http://schemas.openxmlformats.org/officeDocument/2006/relationships/hyperlink" Target="https://www.sinbadsports.com/" TargetMode="External"/><Relationship Id="rId181" Type="http://schemas.openxmlformats.org/officeDocument/2006/relationships/hyperlink" Target="mailto:SALES@GMFASHIONWHOLESALE.COM" TargetMode="External"/><Relationship Id="rId186" Type="http://schemas.openxmlformats.org/officeDocument/2006/relationships/hyperlink" Target="mailto:genesissunglasses@gmail.com" TargetMode="External"/><Relationship Id="rId22" Type="http://schemas.openxmlformats.org/officeDocument/2006/relationships/hyperlink" Target="mailto:sales@greentownscrubs.com" TargetMode="External"/><Relationship Id="rId27" Type="http://schemas.openxmlformats.org/officeDocument/2006/relationships/hyperlink" Target="mailto:info@dutchharborgear.com" TargetMode="External"/><Relationship Id="rId43" Type="http://schemas.openxmlformats.org/officeDocument/2006/relationships/hyperlink" Target="https://puzzlesent.weebly.com/" TargetMode="External"/><Relationship Id="rId48" Type="http://schemas.openxmlformats.org/officeDocument/2006/relationships/hyperlink" Target="https://shop.renegadesports.com/" TargetMode="External"/><Relationship Id="rId64" Type="http://schemas.openxmlformats.org/officeDocument/2006/relationships/hyperlink" Target="mailto:info@pacific-trading-co.com" TargetMode="External"/><Relationship Id="rId69" Type="http://schemas.openxmlformats.org/officeDocument/2006/relationships/hyperlink" Target="https://cavaliersportswear.com/" TargetMode="External"/><Relationship Id="rId113" Type="http://schemas.openxmlformats.org/officeDocument/2006/relationships/hyperlink" Target="mailto:info@amrapur.com" TargetMode="External"/><Relationship Id="rId118" Type="http://schemas.openxmlformats.org/officeDocument/2006/relationships/hyperlink" Target="http://www.hantoninternational.com/" TargetMode="External"/><Relationship Id="rId134" Type="http://schemas.openxmlformats.org/officeDocument/2006/relationships/hyperlink" Target="mailto:SHABRI.INC@GMAIL.COM" TargetMode="External"/><Relationship Id="rId139" Type="http://schemas.openxmlformats.org/officeDocument/2006/relationships/hyperlink" Target="mailto:info@dlincentives.com" TargetMode="External"/><Relationship Id="rId80" Type="http://schemas.openxmlformats.org/officeDocument/2006/relationships/hyperlink" Target="https://www.haddad.com/" TargetMode="External"/><Relationship Id="rId85" Type="http://schemas.openxmlformats.org/officeDocument/2006/relationships/hyperlink" Target="mailto:info@radzoliinc.com" TargetMode="External"/><Relationship Id="rId150" Type="http://schemas.openxmlformats.org/officeDocument/2006/relationships/hyperlink" Target="mailto:instyle1088@yahoo.com" TargetMode="External"/><Relationship Id="rId155" Type="http://schemas.openxmlformats.org/officeDocument/2006/relationships/hyperlink" Target="mailto:info@rayasun.com" TargetMode="External"/><Relationship Id="rId171" Type="http://schemas.openxmlformats.org/officeDocument/2006/relationships/hyperlink" Target="mailto:info@tbiapparel.com" TargetMode="External"/><Relationship Id="rId176" Type="http://schemas.openxmlformats.org/officeDocument/2006/relationships/hyperlink" Target="mailto:info@chaseusaint.com" TargetMode="External"/><Relationship Id="rId12" Type="http://schemas.openxmlformats.org/officeDocument/2006/relationships/hyperlink" Target="https://www.royaldeluxeny.com/" TargetMode="External"/><Relationship Id="rId17" Type="http://schemas.openxmlformats.org/officeDocument/2006/relationships/hyperlink" Target="mailto:sales@stellarapparel.com" TargetMode="External"/><Relationship Id="rId33" Type="http://schemas.openxmlformats.org/officeDocument/2006/relationships/hyperlink" Target="mailto:commercialquestions@condenast.com" TargetMode="External"/><Relationship Id="rId38" Type="http://schemas.openxmlformats.org/officeDocument/2006/relationships/hyperlink" Target="https://skylineapparelinc.com/" TargetMode="External"/><Relationship Id="rId59" Type="http://schemas.openxmlformats.org/officeDocument/2006/relationships/hyperlink" Target="mailto:jonathan@ztexintl.com" TargetMode="External"/><Relationship Id="rId103" Type="http://schemas.openxmlformats.org/officeDocument/2006/relationships/hyperlink" Target="mailto:online@popular21.com" TargetMode="External"/><Relationship Id="rId108" Type="http://schemas.openxmlformats.org/officeDocument/2006/relationships/hyperlink" Target="https://www.nalicollection.com/" TargetMode="External"/><Relationship Id="rId124" Type="http://schemas.openxmlformats.org/officeDocument/2006/relationships/hyperlink" Target="mailto:dealswholesale@aol.com" TargetMode="External"/><Relationship Id="rId129" Type="http://schemas.openxmlformats.org/officeDocument/2006/relationships/hyperlink" Target="mailto:sales@neelamwholesale.com" TargetMode="External"/><Relationship Id="rId54" Type="http://schemas.openxmlformats.org/officeDocument/2006/relationships/hyperlink" Target="mailto:Sales@tallytaylor.com" TargetMode="External"/><Relationship Id="rId70" Type="http://schemas.openxmlformats.org/officeDocument/2006/relationships/hyperlink" Target="mailto:OFFICE.CAVSPORTS@gmail.com" TargetMode="External"/><Relationship Id="rId75" Type="http://schemas.openxmlformats.org/officeDocument/2006/relationships/hyperlink" Target="https://www.zarapparelgroup.com/" TargetMode="External"/><Relationship Id="rId91" Type="http://schemas.openxmlformats.org/officeDocument/2006/relationships/hyperlink" Target="https://fashiondistrict.org/go/la-fashion-hub" TargetMode="External"/><Relationship Id="rId96" Type="http://schemas.openxmlformats.org/officeDocument/2006/relationships/hyperlink" Target="http://www.whosays-inc.com/" TargetMode="External"/><Relationship Id="rId140" Type="http://schemas.openxmlformats.org/officeDocument/2006/relationships/hyperlink" Target="mailto:yingfeng9999@yahoo.com" TargetMode="External"/><Relationship Id="rId145" Type="http://schemas.openxmlformats.org/officeDocument/2006/relationships/hyperlink" Target="mailto:neworders@wholesalejewelry.net" TargetMode="External"/><Relationship Id="rId161" Type="http://schemas.openxmlformats.org/officeDocument/2006/relationships/hyperlink" Target="https://simexgroup.qa/" TargetMode="External"/><Relationship Id="rId166" Type="http://schemas.openxmlformats.org/officeDocument/2006/relationships/hyperlink" Target="mailto:info@sinbadsports.com" TargetMode="External"/><Relationship Id="rId182" Type="http://schemas.openxmlformats.org/officeDocument/2006/relationships/hyperlink" Target="mailto:sales@focusclothes.com" TargetMode="External"/><Relationship Id="rId187" Type="http://schemas.openxmlformats.org/officeDocument/2006/relationships/hyperlink" Target="mailto:sales@hemworld.com" TargetMode="External"/><Relationship Id="rId1" Type="http://schemas.openxmlformats.org/officeDocument/2006/relationships/hyperlink" Target="http://www.mintees.com/" TargetMode="External"/><Relationship Id="rId6" Type="http://schemas.openxmlformats.org/officeDocument/2006/relationships/hyperlink" Target="https://davids-place.org/" TargetMode="External"/><Relationship Id="rId23" Type="http://schemas.openxmlformats.org/officeDocument/2006/relationships/hyperlink" Target="https://greentownscrubs.com/contact-us/" TargetMode="External"/><Relationship Id="rId28" Type="http://schemas.openxmlformats.org/officeDocument/2006/relationships/hyperlink" Target="https://perfumesourceinc.com/" TargetMode="External"/><Relationship Id="rId49" Type="http://schemas.openxmlformats.org/officeDocument/2006/relationships/hyperlink" Target="mailto:shop@renegadesports.com" TargetMode="External"/><Relationship Id="rId114" Type="http://schemas.openxmlformats.org/officeDocument/2006/relationships/hyperlink" Target="https://patroncito.com/" TargetMode="External"/><Relationship Id="rId119" Type="http://schemas.openxmlformats.org/officeDocument/2006/relationships/hyperlink" Target="mailto:alina@hantoninternational.com" TargetMode="External"/><Relationship Id="rId44" Type="http://schemas.openxmlformats.org/officeDocument/2006/relationships/hyperlink" Target="https://shop.fourseasons.com/" TargetMode="External"/><Relationship Id="rId60" Type="http://schemas.openxmlformats.org/officeDocument/2006/relationships/hyperlink" Target="https://www.truela.org/" TargetMode="External"/><Relationship Id="rId65" Type="http://schemas.openxmlformats.org/officeDocument/2006/relationships/hyperlink" Target="http://www.newyorkornowhere.com/" TargetMode="External"/><Relationship Id="rId81" Type="http://schemas.openxmlformats.org/officeDocument/2006/relationships/hyperlink" Target="mailto:info@haddad.com" TargetMode="External"/><Relationship Id="rId86" Type="http://schemas.openxmlformats.org/officeDocument/2006/relationships/hyperlink" Target="http://www.nljtraders.com/" TargetMode="External"/><Relationship Id="rId130" Type="http://schemas.openxmlformats.org/officeDocument/2006/relationships/hyperlink" Target="mailto:support@heatswimwear.com" TargetMode="External"/><Relationship Id="rId135" Type="http://schemas.openxmlformats.org/officeDocument/2006/relationships/hyperlink" Target="mailto:cs@renerofe.com" TargetMode="External"/><Relationship Id="rId151" Type="http://schemas.openxmlformats.org/officeDocument/2006/relationships/hyperlink" Target="https://zeyzey-jewelry.com/" TargetMode="External"/><Relationship Id="rId156" Type="http://schemas.openxmlformats.org/officeDocument/2006/relationships/hyperlink" Target="mailto:sales@leatherimpressions.com" TargetMode="External"/><Relationship Id="rId177" Type="http://schemas.openxmlformats.org/officeDocument/2006/relationships/hyperlink" Target="mailto:sports@bordanshoe.com" TargetMode="External"/><Relationship Id="rId172" Type="http://schemas.openxmlformats.org/officeDocument/2006/relationships/hyperlink" Target="https://tbiapparel.com/" TargetMode="External"/><Relationship Id="rId13" Type="http://schemas.openxmlformats.org/officeDocument/2006/relationships/hyperlink" Target="mailto:info@royaldeluxeny.com" TargetMode="External"/><Relationship Id="rId18" Type="http://schemas.openxmlformats.org/officeDocument/2006/relationships/hyperlink" Target="https://www.highenergycorp.com/" TargetMode="External"/><Relationship Id="rId39" Type="http://schemas.openxmlformats.org/officeDocument/2006/relationships/hyperlink" Target="https://www.juliusyoung.com/" TargetMode="External"/><Relationship Id="rId109" Type="http://schemas.openxmlformats.org/officeDocument/2006/relationships/hyperlink" Target="mailto:NALICOLLECTIONINC@GMAIL.COM" TargetMode="External"/><Relationship Id="rId34" Type="http://schemas.openxmlformats.org/officeDocument/2006/relationships/hyperlink" Target="https://scopeapparel.com/" TargetMode="External"/><Relationship Id="rId50" Type="http://schemas.openxmlformats.org/officeDocument/2006/relationships/hyperlink" Target="mailto:info@cloveraccessories.com" TargetMode="External"/><Relationship Id="rId55" Type="http://schemas.openxmlformats.org/officeDocument/2006/relationships/hyperlink" Target="https://www.amazeapparelusa.com/" TargetMode="External"/><Relationship Id="rId76" Type="http://schemas.openxmlformats.org/officeDocument/2006/relationships/hyperlink" Target="mailto:info@zerotraders.com" TargetMode="External"/><Relationship Id="rId97" Type="http://schemas.openxmlformats.org/officeDocument/2006/relationships/hyperlink" Target="https://sapmaninc.com/" TargetMode="External"/><Relationship Id="rId104" Type="http://schemas.openxmlformats.org/officeDocument/2006/relationships/hyperlink" Target="http://www.hotsunglasseswholesale.com/" TargetMode="External"/><Relationship Id="rId120" Type="http://schemas.openxmlformats.org/officeDocument/2006/relationships/hyperlink" Target="mailto:michael@stealdeal.com" TargetMode="External"/><Relationship Id="rId125" Type="http://schemas.openxmlformats.org/officeDocument/2006/relationships/hyperlink" Target="mailto:support@shoptiques.com" TargetMode="External"/><Relationship Id="rId141" Type="http://schemas.openxmlformats.org/officeDocument/2006/relationships/hyperlink" Target="mailto:risinginc@sbcglobal.net" TargetMode="External"/><Relationship Id="rId146" Type="http://schemas.openxmlformats.org/officeDocument/2006/relationships/hyperlink" Target="mailto:info@deniceinc.com" TargetMode="External"/><Relationship Id="rId167" Type="http://schemas.openxmlformats.org/officeDocument/2006/relationships/hyperlink" Target="mailto:betty@activeapparel.net" TargetMode="External"/><Relationship Id="rId188" Type="http://schemas.openxmlformats.org/officeDocument/2006/relationships/hyperlink" Target="mailto:Online@urbanfitzinc.com" TargetMode="External"/><Relationship Id="rId7" Type="http://schemas.openxmlformats.org/officeDocument/2006/relationships/hyperlink" Target="mailto:melissa.twimcohio@gmail.com" TargetMode="External"/><Relationship Id="rId71" Type="http://schemas.openxmlformats.org/officeDocument/2006/relationships/hyperlink" Target="mailto:info@weleda.com" TargetMode="External"/><Relationship Id="rId92" Type="http://schemas.openxmlformats.org/officeDocument/2006/relationships/hyperlink" Target="http://www.superlineapparel.com/" TargetMode="External"/><Relationship Id="rId162" Type="http://schemas.openxmlformats.org/officeDocument/2006/relationships/hyperlink" Target="mailto:eleinc@gmail.com" TargetMode="External"/><Relationship Id="rId183" Type="http://schemas.openxmlformats.org/officeDocument/2006/relationships/hyperlink" Target="mailto:customerinfo@grandsierragloves.com" TargetMode="External"/><Relationship Id="rId2" Type="http://schemas.openxmlformats.org/officeDocument/2006/relationships/hyperlink" Target="https://rockinfootwear.com/?srsltid=AfmBOoooGpthEj4FqUO69A8oSk4OoyjsvqllftjUQxEKOijp7BNOsT1_" TargetMode="External"/><Relationship Id="rId29" Type="http://schemas.openxmlformats.org/officeDocument/2006/relationships/hyperlink" Target="mailto:info@perfumesourceinc.com" TargetMode="External"/><Relationship Id="rId24" Type="http://schemas.openxmlformats.org/officeDocument/2006/relationships/hyperlink" Target="https://www.rgriley.com/" TargetMode="External"/><Relationship Id="rId40" Type="http://schemas.openxmlformats.org/officeDocument/2006/relationships/hyperlink" Target="mailto:Joseph@juliusyoung.com" TargetMode="External"/><Relationship Id="rId45" Type="http://schemas.openxmlformats.org/officeDocument/2006/relationships/hyperlink" Target="http://www.global-accessories.com/" TargetMode="External"/><Relationship Id="rId66" Type="http://schemas.openxmlformats.org/officeDocument/2006/relationships/hyperlink" Target="mailto:help@newyorkornowhere.com" TargetMode="External"/><Relationship Id="rId87" Type="http://schemas.openxmlformats.org/officeDocument/2006/relationships/hyperlink" Target="mailto:memo4810@yahoo.com" TargetMode="External"/><Relationship Id="rId110" Type="http://schemas.openxmlformats.org/officeDocument/2006/relationships/hyperlink" Target="https://lineapparelllc.com/" TargetMode="External"/><Relationship Id="rId115" Type="http://schemas.openxmlformats.org/officeDocument/2006/relationships/hyperlink" Target="mailto:orders@patroncito.com" TargetMode="External"/><Relationship Id="rId131" Type="http://schemas.openxmlformats.org/officeDocument/2006/relationships/hyperlink" Target="https://stillwatersupply.com/" TargetMode="External"/><Relationship Id="rId136" Type="http://schemas.openxmlformats.org/officeDocument/2006/relationships/hyperlink" Target="mailto:Sales@MegaGroupNYC.com" TargetMode="External"/><Relationship Id="rId157" Type="http://schemas.openxmlformats.org/officeDocument/2006/relationships/hyperlink" Target="mailto:support@angieclothes.com" TargetMode="External"/><Relationship Id="rId178" Type="http://schemas.openxmlformats.org/officeDocument/2006/relationships/hyperlink" Target="mailto:mrurbanwear443@aol.com" TargetMode="External"/><Relationship Id="rId61" Type="http://schemas.openxmlformats.org/officeDocument/2006/relationships/hyperlink" Target="mailto:info@truela.org" TargetMode="External"/><Relationship Id="rId82" Type="http://schemas.openxmlformats.org/officeDocument/2006/relationships/hyperlink" Target="https://www.bhuniforms.com/" TargetMode="External"/><Relationship Id="rId152" Type="http://schemas.openxmlformats.org/officeDocument/2006/relationships/hyperlink" Target="mailto:zeyzeyjewelry@gmail.com" TargetMode="External"/><Relationship Id="rId173" Type="http://schemas.openxmlformats.org/officeDocument/2006/relationships/hyperlink" Target="mailto:sales@fashionhousela.com" TargetMode="External"/><Relationship Id="rId19" Type="http://schemas.openxmlformats.org/officeDocument/2006/relationships/hyperlink" Target="mailto:sales@highenergycorp.com" TargetMode="External"/><Relationship Id="rId14" Type="http://schemas.openxmlformats.org/officeDocument/2006/relationships/hyperlink" Target="http://www.megabrandsgroup.com/" TargetMode="External"/><Relationship Id="rId30" Type="http://schemas.openxmlformats.org/officeDocument/2006/relationships/hyperlink" Target="https://www.usangels.com/" TargetMode="External"/><Relationship Id="rId35" Type="http://schemas.openxmlformats.org/officeDocument/2006/relationships/hyperlink" Target="https://wowfashion.com/" TargetMode="External"/><Relationship Id="rId56" Type="http://schemas.openxmlformats.org/officeDocument/2006/relationships/hyperlink" Target="mailto:amazeapparel1@gmail.com" TargetMode="External"/><Relationship Id="rId77" Type="http://schemas.openxmlformats.org/officeDocument/2006/relationships/hyperlink" Target="https://pjspirit.com/" TargetMode="External"/><Relationship Id="rId100" Type="http://schemas.openxmlformats.org/officeDocument/2006/relationships/hyperlink" Target="mailto:moesportsny@gmail.com" TargetMode="External"/><Relationship Id="rId105" Type="http://schemas.openxmlformats.org/officeDocument/2006/relationships/hyperlink" Target="mailto:info_1stlhsunglasses@yahoo.com" TargetMode="External"/><Relationship Id="rId126" Type="http://schemas.openxmlformats.org/officeDocument/2006/relationships/hyperlink" Target="mailto:customerservice@originalusa.com" TargetMode="External"/><Relationship Id="rId147" Type="http://schemas.openxmlformats.org/officeDocument/2006/relationships/hyperlink" Target="mailto:sales@magidinc.com" TargetMode="External"/><Relationship Id="rId168" Type="http://schemas.openxmlformats.org/officeDocument/2006/relationships/hyperlink" Target="https://activeapparel.com/pages/contact-us" TargetMode="External"/><Relationship Id="rId8" Type="http://schemas.openxmlformats.org/officeDocument/2006/relationships/hyperlink" Target="http://www.dlapparel.com/" TargetMode="External"/><Relationship Id="rId51" Type="http://schemas.openxmlformats.org/officeDocument/2006/relationships/hyperlink" Target="http://www.clovered.com/" TargetMode="External"/><Relationship Id="rId72" Type="http://schemas.openxmlformats.org/officeDocument/2006/relationships/hyperlink" Target="https://www.weleda.com/" TargetMode="External"/><Relationship Id="rId93" Type="http://schemas.openxmlformats.org/officeDocument/2006/relationships/hyperlink" Target="mailto:info@superlineapparel.com" TargetMode="External"/><Relationship Id="rId98" Type="http://schemas.openxmlformats.org/officeDocument/2006/relationships/hyperlink" Target="https://bingooffprice.com/" TargetMode="External"/><Relationship Id="rId121" Type="http://schemas.openxmlformats.org/officeDocument/2006/relationships/hyperlink" Target="mailto:info@wholesalefashiontrends.com" TargetMode="External"/><Relationship Id="rId142" Type="http://schemas.openxmlformats.org/officeDocument/2006/relationships/hyperlink" Target="mailto:info@medgear.com" TargetMode="External"/><Relationship Id="rId163" Type="http://schemas.openxmlformats.org/officeDocument/2006/relationships/hyperlink" Target="http://www.intergedi.com/" TargetMode="External"/><Relationship Id="rId184" Type="http://schemas.openxmlformats.org/officeDocument/2006/relationships/hyperlink" Target="mailto:support@worldfamoussports.com" TargetMode="External"/><Relationship Id="rId189" Type="http://schemas.openxmlformats.org/officeDocument/2006/relationships/hyperlink" Target="mailto:IndiaCasualDesigns@yahoo.com" TargetMode="External"/><Relationship Id="rId3" Type="http://schemas.openxmlformats.org/officeDocument/2006/relationships/hyperlink" Target="mailto:sales@rockinfootwear.com" TargetMode="External"/><Relationship Id="rId25" Type="http://schemas.openxmlformats.org/officeDocument/2006/relationships/hyperlink" Target="mailto:sales@rgriley.com" TargetMode="External"/><Relationship Id="rId46" Type="http://schemas.openxmlformats.org/officeDocument/2006/relationships/hyperlink" Target="https://www.stylishswimwear.com/" TargetMode="External"/><Relationship Id="rId67" Type="http://schemas.openxmlformats.org/officeDocument/2006/relationships/hyperlink" Target="https://inserch.com/" TargetMode="External"/><Relationship Id="rId116" Type="http://schemas.openxmlformats.org/officeDocument/2006/relationships/hyperlink" Target="https://stockpointbv.nl/" TargetMode="External"/><Relationship Id="rId137" Type="http://schemas.openxmlformats.org/officeDocument/2006/relationships/hyperlink" Target="mailto:SUNRISEUSATRADING@GMAIL.COM" TargetMode="External"/><Relationship Id="rId158" Type="http://schemas.openxmlformats.org/officeDocument/2006/relationships/hyperlink" Target="mailto:info@goldenbridge-intl.com" TargetMode="External"/><Relationship Id="rId20" Type="http://schemas.openxmlformats.org/officeDocument/2006/relationships/hyperlink" Target="https://vida-us.com/" TargetMode="External"/><Relationship Id="rId41" Type="http://schemas.openxmlformats.org/officeDocument/2006/relationships/hyperlink" Target="https://bluejaytrade.com/" TargetMode="External"/><Relationship Id="rId62" Type="http://schemas.openxmlformats.org/officeDocument/2006/relationships/hyperlink" Target="https://cydeals.cy/" TargetMode="External"/><Relationship Id="rId83" Type="http://schemas.openxmlformats.org/officeDocument/2006/relationships/hyperlink" Target="mailto:JonBHuniforms@gmail.com" TargetMode="External"/><Relationship Id="rId88" Type="http://schemas.openxmlformats.org/officeDocument/2006/relationships/hyperlink" Target="https://www.jlgroup.net/" TargetMode="External"/><Relationship Id="rId111" Type="http://schemas.openxmlformats.org/officeDocument/2006/relationships/hyperlink" Target="mailto:admin@lineapparelllc.com" TargetMode="External"/><Relationship Id="rId132" Type="http://schemas.openxmlformats.org/officeDocument/2006/relationships/hyperlink" Target="mailto:support@xtravalueinc.com" TargetMode="External"/><Relationship Id="rId153" Type="http://schemas.openxmlformats.org/officeDocument/2006/relationships/hyperlink" Target="mailto:onlinesales@unihosiery.com" TargetMode="External"/><Relationship Id="rId174" Type="http://schemas.openxmlformats.org/officeDocument/2006/relationships/hyperlink" Target="mailto:orders@cutiepatootieclothing.com" TargetMode="External"/><Relationship Id="rId179" Type="http://schemas.openxmlformats.org/officeDocument/2006/relationships/hyperlink" Target="mailto:Fashion21group88@gmail.com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mailto:SALES@MEGABRANDSGROUP.COM" TargetMode="External"/><Relationship Id="rId36" Type="http://schemas.openxmlformats.org/officeDocument/2006/relationships/hyperlink" Target="https://julialang.org/" TargetMode="External"/><Relationship Id="rId57" Type="http://schemas.openxmlformats.org/officeDocument/2006/relationships/hyperlink" Target="https://apparelpnw.com/?srsltid=AfmBOorijR16U4lyPwp0j9VbBuOVv6tQoBPqn0xMsRnZj-1CRbVappbh" TargetMode="External"/><Relationship Id="rId106" Type="http://schemas.openxmlformats.org/officeDocument/2006/relationships/hyperlink" Target="mailto:webmaster@tothewayusa.com" TargetMode="External"/><Relationship Id="rId127" Type="http://schemas.openxmlformats.org/officeDocument/2006/relationships/hyperlink" Target="mailto:Info@commonsenseworks.net" TargetMode="External"/><Relationship Id="rId10" Type="http://schemas.openxmlformats.org/officeDocument/2006/relationships/hyperlink" Target="https://lestylesinc.com/" TargetMode="External"/><Relationship Id="rId31" Type="http://schemas.openxmlformats.org/officeDocument/2006/relationships/hyperlink" Target="https://www.ole.com.ar/" TargetMode="External"/><Relationship Id="rId52" Type="http://schemas.openxmlformats.org/officeDocument/2006/relationships/hyperlink" Target="https://www.whatevershine.com/" TargetMode="External"/><Relationship Id="rId73" Type="http://schemas.openxmlformats.org/officeDocument/2006/relationships/hyperlink" Target="http://www.tuffcookies.com/" TargetMode="External"/><Relationship Id="rId78" Type="http://schemas.openxmlformats.org/officeDocument/2006/relationships/hyperlink" Target="https://annvafashion.com/?srsltid=AfmBOoqWFbaK5DhHV4708rp7I9ELKAiv2wDuVn85mCs7NQTzcsYF_2mU" TargetMode="External"/><Relationship Id="rId94" Type="http://schemas.openxmlformats.org/officeDocument/2006/relationships/hyperlink" Target="https://brooktextiles.com/?" TargetMode="External"/><Relationship Id="rId99" Type="http://schemas.openxmlformats.org/officeDocument/2006/relationships/hyperlink" Target="mailto:bingooffprice@gmail.com" TargetMode="External"/><Relationship Id="rId101" Type="http://schemas.openxmlformats.org/officeDocument/2006/relationships/hyperlink" Target="https://moesportsnyc.com/pages/contact-us" TargetMode="External"/><Relationship Id="rId122" Type="http://schemas.openxmlformats.org/officeDocument/2006/relationships/hyperlink" Target="mailto:onlineorders@lucky7usa.com" TargetMode="External"/><Relationship Id="rId143" Type="http://schemas.openxmlformats.org/officeDocument/2006/relationships/hyperlink" Target="mailto:Georgevine@aol.com" TargetMode="External"/><Relationship Id="rId148" Type="http://schemas.openxmlformats.org/officeDocument/2006/relationships/hyperlink" Target="mailto:info@ginagroup.com" TargetMode="External"/><Relationship Id="rId164" Type="http://schemas.openxmlformats.org/officeDocument/2006/relationships/hyperlink" Target="mailto:dimitri@intergedi.com" TargetMode="External"/><Relationship Id="rId169" Type="http://schemas.openxmlformats.org/officeDocument/2006/relationships/hyperlink" Target="mailto:info@allthatglitterz.store" TargetMode="External"/><Relationship Id="rId185" Type="http://schemas.openxmlformats.org/officeDocument/2006/relationships/hyperlink" Target="mailto:sales@allfootwear.com" TargetMode="External"/><Relationship Id="rId4" Type="http://schemas.openxmlformats.org/officeDocument/2006/relationships/hyperlink" Target="https://www.nimahandbags.com/" TargetMode="External"/><Relationship Id="rId9" Type="http://schemas.openxmlformats.org/officeDocument/2006/relationships/hyperlink" Target="mailto:info@dlapparel.com" TargetMode="External"/><Relationship Id="rId180" Type="http://schemas.openxmlformats.org/officeDocument/2006/relationships/hyperlink" Target="mailto:info@zannz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3"/>
  <sheetViews>
    <sheetView tabSelected="1" zoomScaleNormal="100" workbookViewId="0">
      <selection activeCell="A2" sqref="A2"/>
    </sheetView>
  </sheetViews>
  <sheetFormatPr defaultRowHeight="15" x14ac:dyDescent="0.25"/>
  <cols>
    <col min="1" max="1" width="33.85546875" customWidth="1"/>
    <col min="2" max="2" width="20.140625" bestFit="1" customWidth="1"/>
    <col min="3" max="3" width="10.5703125" customWidth="1"/>
    <col min="4" max="4" width="26" customWidth="1"/>
    <col min="5" max="5" width="36.28515625" style="8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5" style="8" customWidth="1"/>
    <col min="18" max="19" width="10" bestFit="1" customWidth="1"/>
  </cols>
  <sheetData>
    <row r="1" spans="1:27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2">
        <v>46027</v>
      </c>
      <c r="Y1" s="12">
        <v>46024</v>
      </c>
      <c r="Z1" s="12">
        <v>46014</v>
      </c>
      <c r="AA1" s="10">
        <v>46006</v>
      </c>
    </row>
    <row r="2" spans="1:27" x14ac:dyDescent="0.25">
      <c r="A2" s="2">
        <v>12137977379</v>
      </c>
      <c r="B2" s="2" t="s">
        <v>675</v>
      </c>
      <c r="C2" s="2" t="s">
        <v>23</v>
      </c>
      <c r="D2" s="2" t="s">
        <v>24</v>
      </c>
      <c r="E2" s="6" t="s">
        <v>207</v>
      </c>
      <c r="F2" s="2">
        <v>308</v>
      </c>
      <c r="G2" s="2">
        <v>900</v>
      </c>
      <c r="H2" s="2"/>
      <c r="I2" s="2"/>
      <c r="J2" s="2"/>
      <c r="K2" s="2"/>
      <c r="L2" s="2"/>
      <c r="M2" s="2" t="s">
        <v>518</v>
      </c>
      <c r="N2" s="2" t="s">
        <v>304</v>
      </c>
      <c r="O2" s="2" t="str">
        <f>VLOOKUP(P2,[1]CAMPAIGN!$A:$B,2,0)</f>
        <v>USA</v>
      </c>
      <c r="P2" s="2" t="s">
        <v>302</v>
      </c>
      <c r="Q2" s="7" t="s">
        <v>519</v>
      </c>
      <c r="R2" s="3">
        <v>46070</v>
      </c>
      <c r="S2" s="3">
        <v>46072</v>
      </c>
      <c r="T2" s="2"/>
      <c r="U2" s="2"/>
      <c r="V2" s="2"/>
      <c r="W2" s="2"/>
      <c r="X2" s="11"/>
      <c r="Y2" s="11"/>
      <c r="Z2" s="11"/>
    </row>
    <row r="3" spans="1:27" x14ac:dyDescent="0.25">
      <c r="A3" s="2">
        <v>13233330115</v>
      </c>
      <c r="B3" s="2" t="s">
        <v>675</v>
      </c>
      <c r="C3" s="2" t="s">
        <v>23</v>
      </c>
      <c r="D3" s="2" t="s">
        <v>25</v>
      </c>
      <c r="E3" s="6" t="s">
        <v>208</v>
      </c>
      <c r="F3" s="2">
        <v>313</v>
      </c>
      <c r="G3" s="2">
        <v>1800</v>
      </c>
      <c r="H3" s="2"/>
      <c r="I3" s="2"/>
      <c r="J3" s="2"/>
      <c r="K3" s="2"/>
      <c r="L3" s="2"/>
      <c r="M3" s="2" t="s">
        <v>525</v>
      </c>
      <c r="N3" s="2" t="s">
        <v>304</v>
      </c>
      <c r="O3" s="2" t="str">
        <f>VLOOKUP(P3,[1]CAMPAIGN!$A:$B,2,0)</f>
        <v>USA</v>
      </c>
      <c r="P3" s="2" t="s">
        <v>302</v>
      </c>
      <c r="Q3" s="7" t="s">
        <v>520</v>
      </c>
      <c r="R3" s="3">
        <v>46070</v>
      </c>
      <c r="S3" s="3">
        <v>46072</v>
      </c>
      <c r="T3" s="2"/>
      <c r="U3" s="2"/>
      <c r="V3" s="2"/>
      <c r="W3" s="2"/>
      <c r="X3" s="11"/>
      <c r="Y3" s="11"/>
      <c r="Z3" s="11"/>
    </row>
    <row r="4" spans="1:27" x14ac:dyDescent="0.25">
      <c r="A4" s="2">
        <v>19543931190</v>
      </c>
      <c r="B4" s="2" t="s">
        <v>675</v>
      </c>
      <c r="C4" s="2" t="s">
        <v>23</v>
      </c>
      <c r="D4" s="2" t="s">
        <v>26</v>
      </c>
      <c r="E4" s="6" t="s">
        <v>209</v>
      </c>
      <c r="F4" s="2">
        <v>323</v>
      </c>
      <c r="G4" s="2">
        <v>810</v>
      </c>
      <c r="H4" s="2"/>
      <c r="I4" s="2"/>
      <c r="J4" s="2"/>
      <c r="K4" s="2"/>
      <c r="L4" s="2"/>
      <c r="M4" s="2" t="s">
        <v>526</v>
      </c>
      <c r="N4" s="2" t="s">
        <v>309</v>
      </c>
      <c r="O4" s="2" t="str">
        <f>VLOOKUP(P4,[1]CAMPAIGN!$A:$B,2,0)</f>
        <v>USA</v>
      </c>
      <c r="P4" s="2" t="s">
        <v>302</v>
      </c>
      <c r="Q4" s="7" t="s">
        <v>527</v>
      </c>
      <c r="R4" s="3">
        <v>46070</v>
      </c>
      <c r="S4" s="3">
        <v>46072</v>
      </c>
      <c r="T4" s="2"/>
      <c r="U4" s="2"/>
      <c r="V4" s="2"/>
      <c r="W4" s="2"/>
      <c r="X4" s="11"/>
      <c r="Y4" s="11"/>
      <c r="Z4" s="11"/>
    </row>
    <row r="5" spans="1:27" x14ac:dyDescent="0.25">
      <c r="A5" s="2" t="s">
        <v>306</v>
      </c>
      <c r="B5" s="2" t="s">
        <v>675</v>
      </c>
      <c r="C5" s="2" t="s">
        <v>23</v>
      </c>
      <c r="D5" s="2" t="s">
        <v>27</v>
      </c>
      <c r="E5" s="7" t="s">
        <v>305</v>
      </c>
      <c r="F5" s="2">
        <v>326</v>
      </c>
      <c r="G5" s="2">
        <v>600</v>
      </c>
      <c r="H5" s="2"/>
      <c r="I5" s="2"/>
      <c r="J5" s="2"/>
      <c r="K5" s="2"/>
      <c r="L5" s="2"/>
      <c r="M5" s="2" t="s">
        <v>303</v>
      </c>
      <c r="N5" s="2" t="s">
        <v>304</v>
      </c>
      <c r="O5" s="2" t="str">
        <f>VLOOKUP(P5,[1]CAMPAIGN!$A:$B,2,0)</f>
        <v>USA</v>
      </c>
      <c r="P5" s="2" t="s">
        <v>302</v>
      </c>
      <c r="Q5" s="6"/>
      <c r="R5" s="3">
        <v>46070</v>
      </c>
      <c r="S5" s="3">
        <v>46072</v>
      </c>
      <c r="T5" s="2"/>
      <c r="U5" s="2"/>
      <c r="V5" s="2"/>
      <c r="W5" s="2"/>
      <c r="X5" s="11"/>
      <c r="Y5" s="11"/>
      <c r="Z5" s="11"/>
    </row>
    <row r="6" spans="1:27" x14ac:dyDescent="0.25">
      <c r="A6" s="2">
        <v>19088628400</v>
      </c>
      <c r="B6" s="2" t="s">
        <v>675</v>
      </c>
      <c r="C6" s="2" t="s">
        <v>23</v>
      </c>
      <c r="D6" s="2" t="s">
        <v>28</v>
      </c>
      <c r="E6" s="2" t="s">
        <v>210</v>
      </c>
      <c r="F6" s="2">
        <v>329</v>
      </c>
      <c r="G6" s="2">
        <v>400</v>
      </c>
      <c r="H6" s="2"/>
      <c r="I6" s="2"/>
      <c r="J6" s="2"/>
      <c r="K6" s="2"/>
      <c r="L6" s="2"/>
      <c r="M6" s="2" t="s">
        <v>288</v>
      </c>
      <c r="N6" s="2" t="s">
        <v>329</v>
      </c>
      <c r="O6" s="2" t="str">
        <f>VLOOKUP(P6,[1]CAMPAIGN!$A:$B,2,0)</f>
        <v>USA</v>
      </c>
      <c r="P6" s="2" t="s">
        <v>302</v>
      </c>
      <c r="Q6" s="2"/>
      <c r="R6" s="3">
        <v>46070</v>
      </c>
      <c r="S6" s="3">
        <v>46072</v>
      </c>
      <c r="T6" s="2"/>
      <c r="U6" s="2"/>
      <c r="V6" s="2"/>
      <c r="W6" s="2"/>
      <c r="X6" s="11"/>
      <c r="Y6" s="11"/>
      <c r="Z6" s="11"/>
    </row>
    <row r="7" spans="1:27" x14ac:dyDescent="0.25">
      <c r="A7" s="2">
        <v>17734633366</v>
      </c>
      <c r="B7" s="2" t="s">
        <v>675</v>
      </c>
      <c r="C7" s="2" t="s">
        <v>23</v>
      </c>
      <c r="D7" s="2" t="s">
        <v>29</v>
      </c>
      <c r="E7" s="6" t="s">
        <v>211</v>
      </c>
      <c r="F7" s="2">
        <v>332</v>
      </c>
      <c r="G7" s="2">
        <v>400</v>
      </c>
      <c r="H7" s="2"/>
      <c r="I7" s="2"/>
      <c r="J7" s="2"/>
      <c r="K7" s="2"/>
      <c r="L7" s="2"/>
      <c r="M7" s="2" t="s">
        <v>530</v>
      </c>
      <c r="N7" s="2" t="s">
        <v>319</v>
      </c>
      <c r="O7" s="2" t="str">
        <f>VLOOKUP(P7,[1]CAMPAIGN!$A:$B,2,0)</f>
        <v>USA</v>
      </c>
      <c r="P7" s="2" t="s">
        <v>302</v>
      </c>
      <c r="Q7" s="7" t="s">
        <v>528</v>
      </c>
      <c r="R7" s="3">
        <v>46070</v>
      </c>
      <c r="S7" s="3">
        <v>46072</v>
      </c>
      <c r="T7" s="2"/>
      <c r="U7" s="2"/>
      <c r="V7" s="2"/>
      <c r="W7" s="2"/>
      <c r="X7" s="11"/>
      <c r="Y7" s="11"/>
      <c r="Z7" s="11"/>
    </row>
    <row r="8" spans="1:27" x14ac:dyDescent="0.25">
      <c r="A8" s="2">
        <v>17022026201</v>
      </c>
      <c r="B8" s="2" t="s">
        <v>675</v>
      </c>
      <c r="C8" s="2" t="s">
        <v>23</v>
      </c>
      <c r="D8" s="2" t="s">
        <v>30</v>
      </c>
      <c r="E8" s="6" t="s">
        <v>212</v>
      </c>
      <c r="F8" s="2">
        <v>338</v>
      </c>
      <c r="G8" s="2">
        <v>600</v>
      </c>
      <c r="H8" s="2"/>
      <c r="I8" s="2"/>
      <c r="J8" s="2"/>
      <c r="K8" s="2"/>
      <c r="L8" s="2"/>
      <c r="M8" s="2" t="s">
        <v>531</v>
      </c>
      <c r="N8" s="2" t="s">
        <v>329</v>
      </c>
      <c r="O8" s="2" t="str">
        <f>VLOOKUP(P8,[1]CAMPAIGN!$A:$B,2,0)</f>
        <v>USA</v>
      </c>
      <c r="P8" s="2" t="s">
        <v>302</v>
      </c>
      <c r="Q8" s="9" t="s">
        <v>532</v>
      </c>
      <c r="R8" s="3">
        <v>46070</v>
      </c>
      <c r="S8" s="3">
        <v>46072</v>
      </c>
      <c r="T8" s="2"/>
      <c r="U8" s="2"/>
      <c r="V8" s="2"/>
      <c r="W8" s="2"/>
      <c r="X8" s="11"/>
      <c r="Y8" s="11"/>
      <c r="Z8" s="11"/>
    </row>
    <row r="9" spans="1:27" x14ac:dyDescent="0.25">
      <c r="A9" s="2">
        <v>18006337662</v>
      </c>
      <c r="B9" s="2" t="s">
        <v>675</v>
      </c>
      <c r="C9" s="2" t="s">
        <v>23</v>
      </c>
      <c r="D9" s="2" t="s">
        <v>31</v>
      </c>
      <c r="E9" s="7" t="s">
        <v>307</v>
      </c>
      <c r="F9" s="2">
        <v>340</v>
      </c>
      <c r="G9" s="2">
        <v>600</v>
      </c>
      <c r="H9" s="2"/>
      <c r="I9" s="2"/>
      <c r="J9" s="2"/>
      <c r="K9" s="2"/>
      <c r="L9" s="2"/>
      <c r="M9" s="2" t="s">
        <v>308</v>
      </c>
      <c r="N9" s="2" t="s">
        <v>309</v>
      </c>
      <c r="O9" s="2" t="str">
        <f>VLOOKUP(P9,[1]CAMPAIGN!$A:$B,2,0)</f>
        <v>USA</v>
      </c>
      <c r="P9" s="2" t="s">
        <v>302</v>
      </c>
      <c r="Q9" s="7" t="s">
        <v>310</v>
      </c>
      <c r="R9" s="3">
        <v>46070</v>
      </c>
      <c r="S9" s="3">
        <v>46072</v>
      </c>
      <c r="T9" s="2"/>
      <c r="U9" s="2"/>
      <c r="V9" s="2"/>
      <c r="W9" s="2"/>
      <c r="X9" s="11"/>
      <c r="Y9" s="11"/>
      <c r="Z9" s="11"/>
    </row>
    <row r="10" spans="1:27" x14ac:dyDescent="0.25">
      <c r="A10" s="2">
        <v>16463689685</v>
      </c>
      <c r="B10" s="2" t="s">
        <v>675</v>
      </c>
      <c r="C10" s="2" t="s">
        <v>23</v>
      </c>
      <c r="D10" s="2" t="s">
        <v>32</v>
      </c>
      <c r="E10" s="6" t="s">
        <v>213</v>
      </c>
      <c r="F10" s="2">
        <v>344</v>
      </c>
      <c r="G10" s="2">
        <v>300</v>
      </c>
      <c r="H10" s="2"/>
      <c r="I10" s="2"/>
      <c r="J10" s="2"/>
      <c r="K10" s="2"/>
      <c r="L10" s="2"/>
      <c r="M10" s="2" t="s">
        <v>534</v>
      </c>
      <c r="N10" s="2" t="s">
        <v>324</v>
      </c>
      <c r="O10" s="2" t="str">
        <f>VLOOKUP(P10,[1]CAMPAIGN!$A:$B,2,0)</f>
        <v>USA</v>
      </c>
      <c r="P10" s="2" t="s">
        <v>302</v>
      </c>
      <c r="Q10" s="7" t="s">
        <v>533</v>
      </c>
      <c r="R10" s="3">
        <v>46070</v>
      </c>
      <c r="S10" s="3">
        <v>46072</v>
      </c>
      <c r="T10" s="2"/>
      <c r="U10" s="2"/>
      <c r="V10" s="2"/>
      <c r="W10" s="2"/>
      <c r="X10" s="11"/>
      <c r="Y10" s="11"/>
      <c r="Z10" s="11"/>
    </row>
    <row r="11" spans="1:27" x14ac:dyDescent="0.25">
      <c r="A11" s="2">
        <v>17183262886</v>
      </c>
      <c r="B11" s="2" t="s">
        <v>675</v>
      </c>
      <c r="C11" s="2" t="s">
        <v>23</v>
      </c>
      <c r="D11" s="2" t="s">
        <v>33</v>
      </c>
      <c r="E11" s="6" t="s">
        <v>214</v>
      </c>
      <c r="F11" s="2">
        <v>346</v>
      </c>
      <c r="G11" s="2">
        <v>600</v>
      </c>
      <c r="H11" s="2"/>
      <c r="I11" s="2"/>
      <c r="J11" s="2"/>
      <c r="K11" s="2"/>
      <c r="L11" s="2"/>
      <c r="M11" s="2" t="s">
        <v>535</v>
      </c>
      <c r="N11" s="2" t="s">
        <v>324</v>
      </c>
      <c r="O11" s="2" t="str">
        <f>VLOOKUP(P11,[1]CAMPAIGN!$A:$B,2,0)</f>
        <v>USA</v>
      </c>
      <c r="P11" s="2" t="s">
        <v>302</v>
      </c>
      <c r="Q11" s="6"/>
      <c r="R11" s="3">
        <v>46070</v>
      </c>
      <c r="S11" s="3">
        <v>46072</v>
      </c>
      <c r="T11" s="2"/>
      <c r="U11" s="2"/>
      <c r="V11" s="2"/>
      <c r="W11" s="2"/>
      <c r="X11" s="11"/>
      <c r="Y11" s="11"/>
      <c r="Z11" s="11"/>
    </row>
    <row r="12" spans="1:27" x14ac:dyDescent="0.25">
      <c r="A12" s="2">
        <v>15629243208</v>
      </c>
      <c r="B12" s="2" t="s">
        <v>675</v>
      </c>
      <c r="C12" s="2" t="s">
        <v>23</v>
      </c>
      <c r="D12" s="2" t="s">
        <v>34</v>
      </c>
      <c r="E12" s="7" t="s">
        <v>311</v>
      </c>
      <c r="F12" s="2">
        <v>350</v>
      </c>
      <c r="G12" s="2">
        <v>1000</v>
      </c>
      <c r="H12" s="2"/>
      <c r="I12" s="2"/>
      <c r="J12" s="2"/>
      <c r="K12" s="2"/>
      <c r="L12" s="2"/>
      <c r="M12" s="2" t="s">
        <v>314</v>
      </c>
      <c r="N12" s="2" t="s">
        <v>304</v>
      </c>
      <c r="O12" s="2" t="str">
        <f>VLOOKUP(P12,[1]CAMPAIGN!$A:$B,2,0)</f>
        <v>USA</v>
      </c>
      <c r="P12" s="2" t="s">
        <v>302</v>
      </c>
      <c r="Q12" s="7" t="s">
        <v>312</v>
      </c>
      <c r="R12" s="3">
        <v>46070</v>
      </c>
      <c r="S12" s="3">
        <v>46072</v>
      </c>
      <c r="T12" s="2"/>
      <c r="U12" s="2"/>
      <c r="V12" s="2"/>
      <c r="W12" s="2"/>
      <c r="X12" s="11"/>
      <c r="Y12" s="11"/>
      <c r="Z12" s="11"/>
    </row>
    <row r="13" spans="1:27" x14ac:dyDescent="0.25">
      <c r="A13" s="2">
        <v>12137440400</v>
      </c>
      <c r="B13" s="2" t="s">
        <v>675</v>
      </c>
      <c r="C13" s="2" t="s">
        <v>23</v>
      </c>
      <c r="D13" s="2" t="s">
        <v>35</v>
      </c>
      <c r="E13" s="6"/>
      <c r="F13" s="2">
        <v>408</v>
      </c>
      <c r="G13" s="2">
        <v>600</v>
      </c>
      <c r="H13" s="2"/>
      <c r="I13" s="2"/>
      <c r="J13" s="2"/>
      <c r="K13" s="2"/>
      <c r="L13" s="2"/>
      <c r="M13" s="2" t="s">
        <v>313</v>
      </c>
      <c r="N13" s="2" t="s">
        <v>304</v>
      </c>
      <c r="O13" s="2" t="str">
        <f>VLOOKUP(P13,[1]CAMPAIGN!$A:$B,2,0)</f>
        <v>USA</v>
      </c>
      <c r="P13" s="2" t="s">
        <v>302</v>
      </c>
      <c r="Q13" s="7"/>
      <c r="R13" s="3">
        <v>46070</v>
      </c>
      <c r="S13" s="3">
        <v>46072</v>
      </c>
      <c r="T13" s="2"/>
      <c r="U13" s="2"/>
      <c r="V13" s="2"/>
      <c r="W13" s="2"/>
      <c r="X13" s="11"/>
      <c r="Y13" s="11"/>
      <c r="Z13" s="11"/>
    </row>
    <row r="14" spans="1:27" x14ac:dyDescent="0.25">
      <c r="A14" s="2">
        <v>14192500840</v>
      </c>
      <c r="B14" s="2" t="s">
        <v>675</v>
      </c>
      <c r="C14" s="2" t="s">
        <v>23</v>
      </c>
      <c r="D14" s="2" t="s">
        <v>36</v>
      </c>
      <c r="E14" s="7" t="s">
        <v>315</v>
      </c>
      <c r="F14" s="2">
        <v>408</v>
      </c>
      <c r="G14" s="2">
        <v>600</v>
      </c>
      <c r="H14" s="2"/>
      <c r="I14" s="2"/>
      <c r="J14" s="2"/>
      <c r="K14" s="2"/>
      <c r="L14" s="2"/>
      <c r="M14" s="2" t="s">
        <v>289</v>
      </c>
      <c r="N14" s="2" t="s">
        <v>304</v>
      </c>
      <c r="O14" s="2" t="str">
        <f>VLOOKUP(P14,[1]CAMPAIGN!$A:$B,2,0)</f>
        <v>USA</v>
      </c>
      <c r="P14" s="2" t="s">
        <v>302</v>
      </c>
      <c r="Q14" s="7" t="s">
        <v>316</v>
      </c>
      <c r="R14" s="3">
        <v>46070</v>
      </c>
      <c r="S14" s="3">
        <v>46072</v>
      </c>
      <c r="T14" s="2"/>
      <c r="U14" s="2"/>
      <c r="V14" s="2"/>
      <c r="W14" s="2"/>
      <c r="X14" s="11"/>
      <c r="Y14" s="11"/>
      <c r="Z14" s="11"/>
    </row>
    <row r="15" spans="1:27" x14ac:dyDescent="0.25">
      <c r="A15" s="2">
        <v>17737360855</v>
      </c>
      <c r="B15" s="2" t="s">
        <v>675</v>
      </c>
      <c r="C15" s="2" t="s">
        <v>23</v>
      </c>
      <c r="D15" s="2" t="s">
        <v>37</v>
      </c>
      <c r="E15" s="7" t="s">
        <v>317</v>
      </c>
      <c r="F15" s="2">
        <v>413</v>
      </c>
      <c r="G15" s="2">
        <v>810</v>
      </c>
      <c r="H15" s="2"/>
      <c r="I15" s="2"/>
      <c r="J15" s="2"/>
      <c r="K15" s="2"/>
      <c r="L15" s="2"/>
      <c r="M15" s="2" t="s">
        <v>318</v>
      </c>
      <c r="N15" s="2" t="s">
        <v>319</v>
      </c>
      <c r="O15" s="2" t="str">
        <f>VLOOKUP(P15,[1]CAMPAIGN!$A:$B,2,0)</f>
        <v>USA</v>
      </c>
      <c r="P15" s="2" t="s">
        <v>302</v>
      </c>
      <c r="Q15" s="7" t="s">
        <v>320</v>
      </c>
      <c r="R15" s="3">
        <v>46070</v>
      </c>
      <c r="S15" s="3">
        <v>46072</v>
      </c>
      <c r="T15" s="2"/>
      <c r="U15" s="2"/>
      <c r="V15" s="2"/>
      <c r="W15" s="2"/>
      <c r="X15" s="11"/>
      <c r="Y15" s="11"/>
      <c r="Z15" s="11"/>
    </row>
    <row r="16" spans="1:27" x14ac:dyDescent="0.25">
      <c r="A16" s="2">
        <v>12818889023</v>
      </c>
      <c r="B16" s="2" t="s">
        <v>675</v>
      </c>
      <c r="C16" s="2" t="s">
        <v>23</v>
      </c>
      <c r="D16" s="2" t="s">
        <v>38</v>
      </c>
      <c r="E16" s="6" t="s">
        <v>215</v>
      </c>
      <c r="F16" s="2">
        <v>416</v>
      </c>
      <c r="G16" s="2">
        <v>1290</v>
      </c>
      <c r="H16" s="2"/>
      <c r="I16" s="2"/>
      <c r="J16" s="2"/>
      <c r="K16" s="2"/>
      <c r="L16" s="2"/>
      <c r="M16" s="2" t="s">
        <v>536</v>
      </c>
      <c r="N16" s="2" t="s">
        <v>537</v>
      </c>
      <c r="O16" s="2" t="str">
        <f>VLOOKUP(P16,[1]CAMPAIGN!$A:$B,2,0)</f>
        <v>USA</v>
      </c>
      <c r="P16" s="2" t="s">
        <v>302</v>
      </c>
      <c r="Q16" s="7" t="s">
        <v>538</v>
      </c>
      <c r="R16" s="3">
        <v>46070</v>
      </c>
      <c r="S16" s="3">
        <v>46072</v>
      </c>
      <c r="T16" s="2"/>
      <c r="U16" s="2"/>
      <c r="V16" s="2"/>
      <c r="W16" s="2"/>
      <c r="X16" s="11"/>
      <c r="Y16" s="11"/>
      <c r="Z16" s="11"/>
    </row>
    <row r="17" spans="1:26" x14ac:dyDescent="0.25">
      <c r="A17" s="2">
        <v>19547397030</v>
      </c>
      <c r="B17" s="2" t="s">
        <v>675</v>
      </c>
      <c r="C17" s="2" t="s">
        <v>23</v>
      </c>
      <c r="D17" s="2" t="s">
        <v>39</v>
      </c>
      <c r="E17" s="6" t="s">
        <v>216</v>
      </c>
      <c r="F17" s="2">
        <v>423</v>
      </c>
      <c r="G17" s="2">
        <v>1680</v>
      </c>
      <c r="H17" s="2"/>
      <c r="I17" s="2"/>
      <c r="J17" s="2"/>
      <c r="K17" s="2"/>
      <c r="L17" s="2"/>
      <c r="M17" s="2" t="s">
        <v>539</v>
      </c>
      <c r="N17" s="2" t="s">
        <v>309</v>
      </c>
      <c r="O17" s="2" t="str">
        <f>VLOOKUP(P17,[1]CAMPAIGN!$A:$B,2,0)</f>
        <v>USA</v>
      </c>
      <c r="P17" s="2" t="s">
        <v>302</v>
      </c>
      <c r="Q17" s="6"/>
      <c r="R17" s="3">
        <v>46070</v>
      </c>
      <c r="S17" s="3">
        <v>46072</v>
      </c>
      <c r="T17" s="2"/>
      <c r="U17" s="2"/>
      <c r="V17" s="2"/>
      <c r="W17" s="2"/>
      <c r="X17" s="11"/>
      <c r="Y17" s="11"/>
      <c r="Z17" s="11"/>
    </row>
    <row r="18" spans="1:26" x14ac:dyDescent="0.25">
      <c r="A18" s="2">
        <v>12134417871</v>
      </c>
      <c r="B18" s="2" t="s">
        <v>675</v>
      </c>
      <c r="C18" s="2" t="s">
        <v>23</v>
      </c>
      <c r="D18" s="2" t="s">
        <v>40</v>
      </c>
      <c r="E18" s="6" t="s">
        <v>217</v>
      </c>
      <c r="F18" s="2">
        <v>428</v>
      </c>
      <c r="G18" s="2">
        <v>1500</v>
      </c>
      <c r="H18" s="2"/>
      <c r="I18" s="2"/>
      <c r="J18" s="2"/>
      <c r="K18" s="2"/>
      <c r="L18" s="2"/>
      <c r="M18" s="2" t="s">
        <v>541</v>
      </c>
      <c r="N18" s="2" t="s">
        <v>304</v>
      </c>
      <c r="O18" s="2" t="str">
        <f>VLOOKUP(P18,[1]CAMPAIGN!$A:$B,2,0)</f>
        <v>USA</v>
      </c>
      <c r="P18" s="2" t="s">
        <v>302</v>
      </c>
      <c r="Q18" s="7" t="s">
        <v>540</v>
      </c>
      <c r="R18" s="3">
        <v>46070</v>
      </c>
      <c r="S18" s="3">
        <v>46072</v>
      </c>
      <c r="T18" s="2"/>
      <c r="U18" s="2"/>
      <c r="V18" s="2"/>
      <c r="W18" s="2"/>
      <c r="X18" s="11"/>
      <c r="Y18" s="11"/>
      <c r="Z18" s="11"/>
    </row>
    <row r="19" spans="1:26" x14ac:dyDescent="0.25">
      <c r="A19" s="2">
        <v>19175093550</v>
      </c>
      <c r="B19" s="2" t="s">
        <v>675</v>
      </c>
      <c r="C19" s="2" t="s">
        <v>23</v>
      </c>
      <c r="D19" s="2" t="s">
        <v>41</v>
      </c>
      <c r="E19" s="7" t="s">
        <v>321</v>
      </c>
      <c r="F19" s="2">
        <v>433</v>
      </c>
      <c r="G19" s="2">
        <v>400</v>
      </c>
      <c r="H19" s="2"/>
      <c r="I19" s="2"/>
      <c r="J19" s="2"/>
      <c r="K19" s="2"/>
      <c r="L19" s="2"/>
      <c r="M19" s="2" t="s">
        <v>323</v>
      </c>
      <c r="N19" s="2" t="s">
        <v>324</v>
      </c>
      <c r="O19" s="2" t="str">
        <f>VLOOKUP(P19,[1]CAMPAIGN!$A:$B,2,0)</f>
        <v>USA</v>
      </c>
      <c r="P19" s="2" t="s">
        <v>302</v>
      </c>
      <c r="Q19" s="7" t="s">
        <v>325</v>
      </c>
      <c r="R19" s="3">
        <v>46070</v>
      </c>
      <c r="S19" s="3">
        <v>46072</v>
      </c>
      <c r="T19" s="2"/>
      <c r="U19" s="2"/>
      <c r="V19" s="2"/>
      <c r="W19" s="2"/>
      <c r="X19" s="11"/>
      <c r="Y19" s="11"/>
      <c r="Z19" s="11"/>
    </row>
    <row r="20" spans="1:26" x14ac:dyDescent="0.25">
      <c r="A20" s="2">
        <v>19178327618</v>
      </c>
      <c r="B20" s="2" t="s">
        <v>675</v>
      </c>
      <c r="C20" s="2" t="s">
        <v>23</v>
      </c>
      <c r="D20" s="2" t="s">
        <v>42</v>
      </c>
      <c r="E20" s="6" t="s">
        <v>218</v>
      </c>
      <c r="F20" s="2">
        <v>436</v>
      </c>
      <c r="G20" s="2">
        <v>1200</v>
      </c>
      <c r="H20" s="2"/>
      <c r="I20" s="2"/>
      <c r="J20" s="2"/>
      <c r="K20" s="2"/>
      <c r="L20" s="2"/>
      <c r="M20" s="2" t="s">
        <v>543</v>
      </c>
      <c r="N20" s="2" t="s">
        <v>324</v>
      </c>
      <c r="O20" s="2" t="str">
        <f>VLOOKUP(P20,[1]CAMPAIGN!$A:$B,2,0)</f>
        <v>USA</v>
      </c>
      <c r="P20" s="2" t="s">
        <v>302</v>
      </c>
      <c r="Q20" s="7" t="s">
        <v>542</v>
      </c>
      <c r="R20" s="3">
        <v>46070</v>
      </c>
      <c r="S20" s="3">
        <v>46072</v>
      </c>
      <c r="T20" s="2"/>
      <c r="U20" s="2"/>
      <c r="V20" s="2"/>
      <c r="W20" s="2"/>
      <c r="X20" s="11"/>
      <c r="Y20" s="11"/>
      <c r="Z20" s="11"/>
    </row>
    <row r="21" spans="1:26" x14ac:dyDescent="0.25">
      <c r="A21" s="2">
        <v>12126956684</v>
      </c>
      <c r="B21" s="2" t="s">
        <v>675</v>
      </c>
      <c r="C21" s="2" t="s">
        <v>23</v>
      </c>
      <c r="D21" s="2" t="s">
        <v>43</v>
      </c>
      <c r="E21" s="6" t="s">
        <v>219</v>
      </c>
      <c r="F21" s="2">
        <v>442</v>
      </c>
      <c r="G21" s="2">
        <v>600</v>
      </c>
      <c r="H21" s="2"/>
      <c r="I21" s="2"/>
      <c r="J21" s="2"/>
      <c r="K21" s="2"/>
      <c r="L21" s="2"/>
      <c r="M21" s="2" t="s">
        <v>544</v>
      </c>
      <c r="N21" s="2" t="s">
        <v>324</v>
      </c>
      <c r="O21" s="2" t="str">
        <f>VLOOKUP(P21,[1]CAMPAIGN!$A:$B,2,0)</f>
        <v>USA</v>
      </c>
      <c r="P21" s="2" t="s">
        <v>302</v>
      </c>
      <c r="Q21" s="7" t="s">
        <v>529</v>
      </c>
      <c r="R21" s="3">
        <v>46070</v>
      </c>
      <c r="S21" s="3">
        <v>46072</v>
      </c>
      <c r="T21" s="2"/>
      <c r="U21" s="2"/>
      <c r="V21" s="2"/>
      <c r="W21" s="2"/>
      <c r="X21" s="11"/>
      <c r="Y21" s="11"/>
      <c r="Z21" s="11"/>
    </row>
    <row r="22" spans="1:26" x14ac:dyDescent="0.25">
      <c r="A22" s="2">
        <v>12137458181</v>
      </c>
      <c r="B22" s="2" t="s">
        <v>675</v>
      </c>
      <c r="C22" s="2" t="s">
        <v>23</v>
      </c>
      <c r="D22" s="2" t="s">
        <v>44</v>
      </c>
      <c r="E22" s="2" t="s">
        <v>220</v>
      </c>
      <c r="F22" s="2">
        <v>444</v>
      </c>
      <c r="G22" s="2">
        <v>400</v>
      </c>
      <c r="H22" s="2"/>
      <c r="I22" s="2"/>
      <c r="J22" s="2"/>
      <c r="K22" s="2"/>
      <c r="L22" s="2"/>
      <c r="M22" s="2" t="s">
        <v>664</v>
      </c>
      <c r="N22" s="2" t="s">
        <v>304</v>
      </c>
      <c r="O22" s="2" t="str">
        <f>VLOOKUP(P22,[1]CAMPAIGN!$A:$B,2,0)</f>
        <v>USA</v>
      </c>
      <c r="P22" s="2" t="s">
        <v>302</v>
      </c>
      <c r="Q22" s="7" t="s">
        <v>669</v>
      </c>
      <c r="R22" s="3">
        <v>46070</v>
      </c>
      <c r="S22" s="3">
        <v>46072</v>
      </c>
      <c r="T22" s="2"/>
      <c r="U22" s="2"/>
      <c r="V22" s="2"/>
      <c r="W22" s="2"/>
      <c r="X22" s="11"/>
      <c r="Y22" s="11"/>
      <c r="Z22" s="11"/>
    </row>
    <row r="23" spans="1:26" x14ac:dyDescent="0.25">
      <c r="A23" s="2">
        <v>19085230550</v>
      </c>
      <c r="B23" s="2" t="s">
        <v>675</v>
      </c>
      <c r="C23" s="2" t="s">
        <v>23</v>
      </c>
      <c r="D23" s="2" t="s">
        <v>45</v>
      </c>
      <c r="E23" s="7" t="s">
        <v>326</v>
      </c>
      <c r="F23" s="2">
        <v>508</v>
      </c>
      <c r="G23" s="2">
        <v>600</v>
      </c>
      <c r="H23" s="2"/>
      <c r="I23" s="2"/>
      <c r="J23" s="2"/>
      <c r="K23" s="2"/>
      <c r="L23" s="2"/>
      <c r="M23" s="2" t="s">
        <v>328</v>
      </c>
      <c r="N23" s="2" t="s">
        <v>329</v>
      </c>
      <c r="O23" s="2" t="str">
        <f>VLOOKUP(P23,[1]CAMPAIGN!$A:$B,2,0)</f>
        <v>USA</v>
      </c>
      <c r="P23" s="2" t="s">
        <v>302</v>
      </c>
      <c r="Q23" s="7" t="s">
        <v>327</v>
      </c>
      <c r="R23" s="3">
        <v>46070</v>
      </c>
      <c r="S23" s="3">
        <v>46072</v>
      </c>
      <c r="T23" s="2"/>
      <c r="U23" s="2"/>
      <c r="V23" s="2"/>
      <c r="W23" s="2"/>
      <c r="X23" s="11"/>
      <c r="Y23" s="11"/>
      <c r="Z23" s="11"/>
    </row>
    <row r="24" spans="1:26" x14ac:dyDescent="0.25">
      <c r="A24" s="2">
        <v>13056526130</v>
      </c>
      <c r="B24" s="2" t="s">
        <v>675</v>
      </c>
      <c r="C24" s="2" t="s">
        <v>23</v>
      </c>
      <c r="D24" s="2" t="s">
        <v>46</v>
      </c>
      <c r="E24" s="6" t="s">
        <v>221</v>
      </c>
      <c r="F24" s="2">
        <v>513</v>
      </c>
      <c r="G24" s="2">
        <v>200</v>
      </c>
      <c r="H24" s="2"/>
      <c r="I24" s="2"/>
      <c r="J24" s="2"/>
      <c r="K24" s="2"/>
      <c r="L24" s="2"/>
      <c r="M24" s="2" t="s">
        <v>306</v>
      </c>
      <c r="N24" s="2"/>
      <c r="O24" s="2" t="str">
        <f>VLOOKUP(P24,[1]CAMPAIGN!$A:$B,2,0)</f>
        <v>USA</v>
      </c>
      <c r="P24" s="2" t="s">
        <v>302</v>
      </c>
      <c r="Q24" s="7" t="s">
        <v>545</v>
      </c>
      <c r="R24" s="3">
        <v>46070</v>
      </c>
      <c r="S24" s="3">
        <v>46072</v>
      </c>
      <c r="T24" s="2"/>
      <c r="U24" s="2"/>
      <c r="V24" s="2"/>
      <c r="W24" s="2"/>
      <c r="X24" s="11"/>
      <c r="Y24" s="11"/>
      <c r="Z24" s="11"/>
    </row>
    <row r="25" spans="1:26" x14ac:dyDescent="0.25">
      <c r="A25" s="2">
        <v>12136772423</v>
      </c>
      <c r="B25" s="2" t="s">
        <v>675</v>
      </c>
      <c r="C25" s="2" t="s">
        <v>23</v>
      </c>
      <c r="D25" s="2" t="s">
        <v>47</v>
      </c>
      <c r="E25" s="6" t="s">
        <v>222</v>
      </c>
      <c r="F25" s="2">
        <v>515</v>
      </c>
      <c r="G25" s="2">
        <v>100</v>
      </c>
      <c r="H25" s="2"/>
      <c r="I25" s="2"/>
      <c r="J25" s="2"/>
      <c r="K25" s="2"/>
      <c r="L25" s="2"/>
      <c r="M25" s="2" t="s">
        <v>547</v>
      </c>
      <c r="N25" s="2" t="s">
        <v>304</v>
      </c>
      <c r="O25" s="2" t="str">
        <f>VLOOKUP(P25,[1]CAMPAIGN!$A:$B,2,0)</f>
        <v>USA</v>
      </c>
      <c r="P25" s="2" t="s">
        <v>302</v>
      </c>
      <c r="Q25" s="6"/>
      <c r="R25" s="3">
        <v>46070</v>
      </c>
      <c r="S25" s="3">
        <v>46072</v>
      </c>
      <c r="T25" s="2"/>
      <c r="U25" s="2"/>
      <c r="V25" s="2"/>
      <c r="W25" s="2"/>
      <c r="X25" s="11"/>
      <c r="Y25" s="11"/>
      <c r="Z25" s="11"/>
    </row>
    <row r="26" spans="1:26" x14ac:dyDescent="0.25">
      <c r="A26" s="2">
        <v>12128691450</v>
      </c>
      <c r="B26" s="2" t="s">
        <v>675</v>
      </c>
      <c r="C26" s="2" t="s">
        <v>23</v>
      </c>
      <c r="D26" s="2" t="s">
        <v>48</v>
      </c>
      <c r="E26" s="7" t="s">
        <v>331</v>
      </c>
      <c r="F26" s="2">
        <v>516</v>
      </c>
      <c r="G26" s="2">
        <v>100</v>
      </c>
      <c r="H26" s="2"/>
      <c r="I26" s="2"/>
      <c r="J26" s="2"/>
      <c r="K26" s="2"/>
      <c r="L26" s="2"/>
      <c r="M26" s="2" t="s">
        <v>330</v>
      </c>
      <c r="N26" s="2" t="s">
        <v>324</v>
      </c>
      <c r="O26" s="2" t="str">
        <f>VLOOKUP(P26,[1]CAMPAIGN!$A:$B,2,0)</f>
        <v>USA</v>
      </c>
      <c r="P26" s="2" t="s">
        <v>302</v>
      </c>
      <c r="Q26" s="7" t="s">
        <v>332</v>
      </c>
      <c r="R26" s="3">
        <v>46070</v>
      </c>
      <c r="S26" s="3">
        <v>46072</v>
      </c>
      <c r="T26" s="2"/>
      <c r="U26" s="2"/>
      <c r="V26" s="2"/>
      <c r="W26" s="2"/>
      <c r="X26" s="11"/>
      <c r="Y26" s="11"/>
      <c r="Z26" s="11"/>
    </row>
    <row r="27" spans="1:26" x14ac:dyDescent="0.25">
      <c r="A27" s="2">
        <v>18602811717</v>
      </c>
      <c r="B27" s="2" t="s">
        <v>675</v>
      </c>
      <c r="C27" s="2" t="s">
        <v>23</v>
      </c>
      <c r="D27" s="2" t="s">
        <v>49</v>
      </c>
      <c r="E27" s="7" t="s">
        <v>333</v>
      </c>
      <c r="F27" s="2">
        <v>517</v>
      </c>
      <c r="G27" s="2">
        <v>100</v>
      </c>
      <c r="H27" s="2"/>
      <c r="I27" s="2"/>
      <c r="J27" s="2"/>
      <c r="K27" s="2"/>
      <c r="L27" s="2"/>
      <c r="M27" s="2" t="s">
        <v>334</v>
      </c>
      <c r="N27" s="2" t="s">
        <v>335</v>
      </c>
      <c r="O27" s="2" t="str">
        <f>VLOOKUP(P27,[1]CAMPAIGN!$A:$B,2,0)</f>
        <v>USA</v>
      </c>
      <c r="P27" s="2" t="s">
        <v>302</v>
      </c>
      <c r="Q27" s="7" t="s">
        <v>336</v>
      </c>
      <c r="R27" s="3">
        <v>46070</v>
      </c>
      <c r="S27" s="3">
        <v>46072</v>
      </c>
      <c r="T27" s="2"/>
      <c r="U27" s="2"/>
      <c r="V27" s="2"/>
      <c r="W27" s="2"/>
      <c r="X27" s="11"/>
      <c r="Y27" s="11"/>
      <c r="Z27" s="11"/>
    </row>
    <row r="28" spans="1:26" x14ac:dyDescent="0.25">
      <c r="A28" s="2">
        <v>13145674404</v>
      </c>
      <c r="B28" s="2" t="s">
        <v>675</v>
      </c>
      <c r="C28" s="2" t="s">
        <v>23</v>
      </c>
      <c r="D28" s="2" t="s">
        <v>50</v>
      </c>
      <c r="E28" s="7" t="s">
        <v>548</v>
      </c>
      <c r="F28" s="2">
        <v>518</v>
      </c>
      <c r="G28" s="2">
        <v>200</v>
      </c>
      <c r="H28" s="2"/>
      <c r="I28" s="2"/>
      <c r="J28" s="2"/>
      <c r="K28" s="2"/>
      <c r="L28" s="2"/>
      <c r="M28" s="2" t="s">
        <v>549</v>
      </c>
      <c r="N28" s="2" t="s">
        <v>550</v>
      </c>
      <c r="O28" s="2" t="str">
        <f>VLOOKUP(P28,[1]CAMPAIGN!$A:$B,2,0)</f>
        <v>USA</v>
      </c>
      <c r="P28" s="2" t="s">
        <v>302</v>
      </c>
      <c r="Q28" s="6"/>
      <c r="R28" s="3">
        <v>46070</v>
      </c>
      <c r="S28" s="3">
        <v>46072</v>
      </c>
      <c r="T28" s="2"/>
      <c r="U28" s="2"/>
      <c r="V28" s="2"/>
      <c r="W28" s="2"/>
      <c r="X28" s="11"/>
      <c r="Y28" s="11"/>
      <c r="Z28" s="11"/>
    </row>
    <row r="29" spans="1:26" x14ac:dyDescent="0.25">
      <c r="A29" s="2">
        <v>12137461524</v>
      </c>
      <c r="B29" s="2" t="s">
        <v>675</v>
      </c>
      <c r="C29" s="2" t="s">
        <v>23</v>
      </c>
      <c r="D29" s="2" t="s">
        <v>51</v>
      </c>
      <c r="E29" s="2" t="s">
        <v>223</v>
      </c>
      <c r="F29" s="2">
        <v>528</v>
      </c>
      <c r="G29" s="2">
        <v>200</v>
      </c>
      <c r="H29" s="2"/>
      <c r="I29" s="2"/>
      <c r="J29" s="2"/>
      <c r="K29" s="2"/>
      <c r="L29" s="2"/>
      <c r="M29" s="2" t="s">
        <v>290</v>
      </c>
      <c r="N29" s="2" t="s">
        <v>304</v>
      </c>
      <c r="O29" s="2" t="str">
        <f>VLOOKUP(P29,[1]CAMPAIGN!$A:$B,2,0)</f>
        <v>USA</v>
      </c>
      <c r="P29" s="2" t="s">
        <v>302</v>
      </c>
      <c r="Q29" s="7" t="s">
        <v>670</v>
      </c>
      <c r="R29" s="3">
        <v>46070</v>
      </c>
      <c r="S29" s="3">
        <v>46072</v>
      </c>
      <c r="T29" s="2"/>
      <c r="U29" s="2"/>
      <c r="V29" s="2"/>
      <c r="W29" s="2"/>
      <c r="X29" s="11"/>
      <c r="Y29" s="11"/>
      <c r="Z29" s="11"/>
    </row>
    <row r="30" spans="1:26" x14ac:dyDescent="0.25">
      <c r="A30" s="2">
        <v>16105932800</v>
      </c>
      <c r="B30" s="2" t="s">
        <v>675</v>
      </c>
      <c r="C30" s="2" t="s">
        <v>23</v>
      </c>
      <c r="D30" s="2" t="s">
        <v>52</v>
      </c>
      <c r="E30" s="7" t="s">
        <v>337</v>
      </c>
      <c r="F30" s="2">
        <v>530</v>
      </c>
      <c r="G30" s="2">
        <v>200</v>
      </c>
      <c r="H30" s="2"/>
      <c r="I30" s="2"/>
      <c r="J30" s="2"/>
      <c r="K30" s="2"/>
      <c r="L30" s="2"/>
      <c r="M30" s="2" t="s">
        <v>338</v>
      </c>
      <c r="N30" s="2" t="s">
        <v>339</v>
      </c>
      <c r="O30" s="2" t="str">
        <f>VLOOKUP(P30,[1]CAMPAIGN!$A:$B,2,0)</f>
        <v>USA</v>
      </c>
      <c r="P30" s="2" t="s">
        <v>302</v>
      </c>
      <c r="Q30" s="7" t="s">
        <v>340</v>
      </c>
      <c r="R30" s="3">
        <v>46070</v>
      </c>
      <c r="S30" s="3">
        <v>46072</v>
      </c>
      <c r="T30" s="2"/>
      <c r="U30" s="2"/>
      <c r="V30" s="2"/>
      <c r="W30" s="2"/>
      <c r="X30" s="11"/>
      <c r="Y30" s="11"/>
      <c r="Z30" s="11"/>
    </row>
    <row r="31" spans="1:26" x14ac:dyDescent="0.25">
      <c r="A31" s="2">
        <v>12136267755</v>
      </c>
      <c r="B31" s="2" t="s">
        <v>675</v>
      </c>
      <c r="C31" s="2" t="s">
        <v>23</v>
      </c>
      <c r="D31" s="2" t="s">
        <v>53</v>
      </c>
      <c r="E31" s="7" t="s">
        <v>341</v>
      </c>
      <c r="F31" s="2">
        <v>532</v>
      </c>
      <c r="G31" s="2">
        <v>100</v>
      </c>
      <c r="H31" s="2"/>
      <c r="I31" s="2"/>
      <c r="J31" s="2"/>
      <c r="K31" s="2"/>
      <c r="L31" s="2"/>
      <c r="M31" s="2" t="s">
        <v>342</v>
      </c>
      <c r="N31" s="2" t="s">
        <v>304</v>
      </c>
      <c r="O31" s="2" t="str">
        <f>VLOOKUP(P31,[1]CAMPAIGN!$A:$B,2,0)</f>
        <v>USA</v>
      </c>
      <c r="P31" s="2" t="s">
        <v>302</v>
      </c>
      <c r="Q31" s="7" t="s">
        <v>343</v>
      </c>
      <c r="R31" s="3">
        <v>46070</v>
      </c>
      <c r="S31" s="3">
        <v>46072</v>
      </c>
      <c r="T31" s="2"/>
      <c r="U31" s="2"/>
      <c r="V31" s="2"/>
      <c r="W31" s="2"/>
      <c r="X31" s="11"/>
      <c r="Y31" s="11"/>
      <c r="Z31" s="11"/>
    </row>
    <row r="32" spans="1:26" x14ac:dyDescent="0.25">
      <c r="A32" s="2">
        <v>17862997218</v>
      </c>
      <c r="B32" s="2" t="s">
        <v>675</v>
      </c>
      <c r="C32" s="2" t="s">
        <v>23</v>
      </c>
      <c r="D32" s="2" t="s">
        <v>54</v>
      </c>
      <c r="E32" s="6" t="s">
        <v>224</v>
      </c>
      <c r="F32" s="2">
        <v>533</v>
      </c>
      <c r="G32" s="2">
        <v>200</v>
      </c>
      <c r="H32" s="2"/>
      <c r="I32" s="2"/>
      <c r="J32" s="2"/>
      <c r="K32" s="2"/>
      <c r="L32" s="2"/>
      <c r="M32" s="2" t="s">
        <v>551</v>
      </c>
      <c r="N32" s="2" t="s">
        <v>309</v>
      </c>
      <c r="O32" s="2" t="str">
        <f>VLOOKUP(P32,[1]CAMPAIGN!$A:$B,2,0)</f>
        <v>USA</v>
      </c>
      <c r="P32" s="2" t="s">
        <v>302</v>
      </c>
      <c r="Q32" s="7" t="s">
        <v>546</v>
      </c>
      <c r="R32" s="3">
        <v>46070</v>
      </c>
      <c r="S32" s="3">
        <v>46072</v>
      </c>
      <c r="T32" s="2"/>
      <c r="U32" s="2"/>
      <c r="V32" s="2"/>
      <c r="W32" s="2"/>
      <c r="X32" s="11"/>
      <c r="Y32" s="11"/>
      <c r="Z32" s="11"/>
    </row>
    <row r="33" spans="1:26" x14ac:dyDescent="0.25">
      <c r="A33" s="2">
        <v>12012676800</v>
      </c>
      <c r="B33" s="2" t="s">
        <v>675</v>
      </c>
      <c r="C33" s="2" t="s">
        <v>23</v>
      </c>
      <c r="D33" s="2" t="s">
        <v>55</v>
      </c>
      <c r="E33" s="7" t="s">
        <v>345</v>
      </c>
      <c r="F33" s="2">
        <v>536</v>
      </c>
      <c r="G33" s="2">
        <v>200</v>
      </c>
      <c r="H33" s="2"/>
      <c r="I33" s="2"/>
      <c r="J33" s="2"/>
      <c r="K33" s="2"/>
      <c r="L33" s="2"/>
      <c r="M33" s="2" t="s">
        <v>291</v>
      </c>
      <c r="N33" s="2" t="s">
        <v>329</v>
      </c>
      <c r="O33" s="2" t="str">
        <f>VLOOKUP(P33,[1]CAMPAIGN!$A:$B,2,0)</f>
        <v>USA</v>
      </c>
      <c r="P33" s="2" t="s">
        <v>302</v>
      </c>
      <c r="Q33" s="7" t="s">
        <v>344</v>
      </c>
      <c r="R33" s="3">
        <v>46070</v>
      </c>
      <c r="S33" s="3">
        <v>46072</v>
      </c>
      <c r="T33" s="2"/>
      <c r="U33" s="2"/>
      <c r="V33" s="2"/>
      <c r="W33" s="2"/>
      <c r="X33" s="11"/>
      <c r="Y33" s="11"/>
      <c r="Z33" s="11"/>
    </row>
    <row r="34" spans="1:26" x14ac:dyDescent="0.25">
      <c r="A34" s="2">
        <v>12067880672</v>
      </c>
      <c r="B34" s="2" t="s">
        <v>675</v>
      </c>
      <c r="C34" s="2" t="s">
        <v>23</v>
      </c>
      <c r="D34" s="2" t="s">
        <v>56</v>
      </c>
      <c r="E34" s="6" t="s">
        <v>225</v>
      </c>
      <c r="F34" s="2">
        <v>538</v>
      </c>
      <c r="G34" s="2">
        <v>200</v>
      </c>
      <c r="H34" s="2"/>
      <c r="I34" s="2"/>
      <c r="J34" s="2"/>
      <c r="K34" s="2"/>
      <c r="L34" s="2"/>
      <c r="M34" s="2" t="s">
        <v>552</v>
      </c>
      <c r="N34" s="2" t="s">
        <v>352</v>
      </c>
      <c r="O34" s="2" t="str">
        <f>VLOOKUP(P34,[1]CAMPAIGN!$A:$B,2,0)</f>
        <v>USA</v>
      </c>
      <c r="P34" s="2" t="s">
        <v>302</v>
      </c>
      <c r="Q34" s="7" t="s">
        <v>553</v>
      </c>
      <c r="R34" s="3">
        <v>46070</v>
      </c>
      <c r="S34" s="3">
        <v>46072</v>
      </c>
      <c r="T34" s="2"/>
      <c r="U34" s="2"/>
      <c r="V34" s="2"/>
      <c r="W34" s="2"/>
      <c r="X34" s="11"/>
      <c r="Y34" s="11"/>
      <c r="Z34" s="11"/>
    </row>
    <row r="35" spans="1:26" x14ac:dyDescent="0.25">
      <c r="A35" s="2">
        <v>18186748531</v>
      </c>
      <c r="B35" s="2" t="s">
        <v>675</v>
      </c>
      <c r="C35" s="2" t="s">
        <v>23</v>
      </c>
      <c r="D35" s="2" t="s">
        <v>57</v>
      </c>
      <c r="E35" s="6" t="s">
        <v>226</v>
      </c>
      <c r="F35" s="2">
        <v>542</v>
      </c>
      <c r="G35" s="2">
        <v>100</v>
      </c>
      <c r="H35" s="2"/>
      <c r="I35" s="2"/>
      <c r="J35" s="2"/>
      <c r="K35" s="2"/>
      <c r="L35" s="2"/>
      <c r="M35" s="2" t="s">
        <v>554</v>
      </c>
      <c r="N35" s="2" t="s">
        <v>304</v>
      </c>
      <c r="O35" s="2" t="str">
        <f>VLOOKUP(P35,[1]CAMPAIGN!$A:$B,2,0)</f>
        <v>USA</v>
      </c>
      <c r="P35" s="2" t="s">
        <v>302</v>
      </c>
      <c r="Q35" s="7" t="s">
        <v>555</v>
      </c>
      <c r="R35" s="3">
        <v>46070</v>
      </c>
      <c r="S35" s="3">
        <v>46072</v>
      </c>
      <c r="T35" s="2"/>
      <c r="U35" s="2"/>
      <c r="V35" s="2"/>
      <c r="W35" s="2"/>
      <c r="X35" s="11"/>
      <c r="Y35" s="11"/>
      <c r="Z35" s="11"/>
    </row>
    <row r="36" spans="1:26" x14ac:dyDescent="0.25">
      <c r="A36" s="2">
        <v>17329657633</v>
      </c>
      <c r="B36" s="2" t="s">
        <v>675</v>
      </c>
      <c r="C36" s="2" t="s">
        <v>23</v>
      </c>
      <c r="D36" s="2" t="s">
        <v>58</v>
      </c>
      <c r="E36" s="6" t="s">
        <v>227</v>
      </c>
      <c r="F36" s="2">
        <v>543</v>
      </c>
      <c r="G36" s="2">
        <v>100</v>
      </c>
      <c r="H36" s="2"/>
      <c r="I36" s="2"/>
      <c r="J36" s="2"/>
      <c r="K36" s="2"/>
      <c r="L36" s="2"/>
      <c r="M36" s="2" t="s">
        <v>557</v>
      </c>
      <c r="N36" s="2" t="s">
        <v>329</v>
      </c>
      <c r="O36" s="2" t="str">
        <f>VLOOKUP(P36,[1]CAMPAIGN!$A:$B,2,0)</f>
        <v>USA</v>
      </c>
      <c r="P36" s="2" t="s">
        <v>302</v>
      </c>
      <c r="Q36" s="7" t="s">
        <v>556</v>
      </c>
      <c r="R36" s="3">
        <v>46070</v>
      </c>
      <c r="S36" s="3">
        <v>46072</v>
      </c>
      <c r="T36" s="2"/>
      <c r="U36" s="2"/>
      <c r="V36" s="2"/>
      <c r="W36" s="2"/>
      <c r="X36" s="11"/>
      <c r="Y36" s="11"/>
      <c r="Z36" s="11"/>
    </row>
    <row r="37" spans="1:26" x14ac:dyDescent="0.25">
      <c r="A37" s="2">
        <v>19176756876</v>
      </c>
      <c r="B37" s="2" t="s">
        <v>675</v>
      </c>
      <c r="C37" s="2" t="s">
        <v>23</v>
      </c>
      <c r="D37" s="2" t="s">
        <v>59</v>
      </c>
      <c r="E37" s="6" t="s">
        <v>228</v>
      </c>
      <c r="F37" s="2">
        <v>544</v>
      </c>
      <c r="G37" s="2">
        <v>200</v>
      </c>
      <c r="H37" s="2"/>
      <c r="I37" s="2"/>
      <c r="J37" s="2"/>
      <c r="K37" s="2"/>
      <c r="L37" s="2"/>
      <c r="M37" s="2" t="s">
        <v>558</v>
      </c>
      <c r="N37" s="2" t="s">
        <v>324</v>
      </c>
      <c r="O37" s="2" t="str">
        <f>VLOOKUP(P37,[1]CAMPAIGN!$A:$B,2,0)</f>
        <v>USA</v>
      </c>
      <c r="P37" s="2" t="s">
        <v>302</v>
      </c>
      <c r="Q37" s="7" t="s">
        <v>559</v>
      </c>
      <c r="R37" s="3">
        <v>46070</v>
      </c>
      <c r="S37" s="3">
        <v>46072</v>
      </c>
      <c r="T37" s="2"/>
      <c r="U37" s="2"/>
      <c r="V37" s="2"/>
      <c r="W37" s="2"/>
      <c r="X37" s="11"/>
      <c r="Y37" s="11"/>
      <c r="Z37" s="11"/>
    </row>
    <row r="38" spans="1:26" x14ac:dyDescent="0.25">
      <c r="A38" s="2">
        <v>17024153267</v>
      </c>
      <c r="B38" s="2" t="s">
        <v>675</v>
      </c>
      <c r="C38" s="2" t="s">
        <v>23</v>
      </c>
      <c r="D38" s="2" t="s">
        <v>60</v>
      </c>
      <c r="E38" s="6" t="s">
        <v>229</v>
      </c>
      <c r="F38" s="2">
        <v>547</v>
      </c>
      <c r="G38" s="2">
        <v>100</v>
      </c>
      <c r="H38" s="2"/>
      <c r="I38" s="2"/>
      <c r="J38" s="2"/>
      <c r="K38" s="2"/>
      <c r="L38" s="2"/>
      <c r="M38" s="2" t="s">
        <v>560</v>
      </c>
      <c r="N38" s="2" t="s">
        <v>561</v>
      </c>
      <c r="O38" s="2" t="str">
        <f>VLOOKUP(P38,[1]CAMPAIGN!$A:$B,2,0)</f>
        <v>USA</v>
      </c>
      <c r="P38" s="2" t="s">
        <v>302</v>
      </c>
      <c r="Q38" s="6"/>
      <c r="R38" s="3">
        <v>46070</v>
      </c>
      <c r="S38" s="3">
        <v>46072</v>
      </c>
      <c r="T38" s="2"/>
      <c r="U38" s="2"/>
      <c r="V38" s="2"/>
      <c r="W38" s="2"/>
      <c r="X38" s="11"/>
      <c r="Y38" s="11"/>
      <c r="Z38" s="11"/>
    </row>
    <row r="39" spans="1:26" x14ac:dyDescent="0.25">
      <c r="A39" s="2">
        <v>17024920723</v>
      </c>
      <c r="B39" s="2" t="s">
        <v>675</v>
      </c>
      <c r="C39" s="2" t="s">
        <v>23</v>
      </c>
      <c r="D39" s="2" t="s">
        <v>61</v>
      </c>
      <c r="E39" s="6" t="s">
        <v>230</v>
      </c>
      <c r="F39" s="2">
        <v>550</v>
      </c>
      <c r="G39" s="2">
        <v>400</v>
      </c>
      <c r="H39" s="2"/>
      <c r="I39" s="2"/>
      <c r="J39" s="2"/>
      <c r="K39" s="2"/>
      <c r="L39" s="2"/>
      <c r="M39" s="2" t="s">
        <v>562</v>
      </c>
      <c r="N39" s="2" t="s">
        <v>561</v>
      </c>
      <c r="O39" s="2" t="str">
        <f>VLOOKUP(P39,[1]CAMPAIGN!$A:$B,2,0)</f>
        <v>USA</v>
      </c>
      <c r="P39" s="2" t="s">
        <v>302</v>
      </c>
      <c r="Q39" s="7" t="s">
        <v>563</v>
      </c>
      <c r="R39" s="3">
        <v>46070</v>
      </c>
      <c r="S39" s="3">
        <v>46072</v>
      </c>
      <c r="T39" s="2"/>
      <c r="U39" s="2"/>
      <c r="V39" s="2"/>
      <c r="W39" s="2"/>
      <c r="X39" s="11"/>
      <c r="Y39" s="11"/>
      <c r="Z39" s="11"/>
    </row>
    <row r="40" spans="1:26" x14ac:dyDescent="0.25">
      <c r="A40" s="2">
        <v>16465904400</v>
      </c>
      <c r="B40" s="2" t="s">
        <v>675</v>
      </c>
      <c r="C40" s="2" t="s">
        <v>23</v>
      </c>
      <c r="D40" s="2" t="s">
        <v>62</v>
      </c>
      <c r="E40" s="6" t="s">
        <v>231</v>
      </c>
      <c r="F40" s="2">
        <v>608</v>
      </c>
      <c r="G40" s="2">
        <v>390</v>
      </c>
      <c r="H40" s="2"/>
      <c r="I40" s="2"/>
      <c r="J40" s="2"/>
      <c r="K40" s="2"/>
      <c r="L40" s="2"/>
      <c r="M40" s="2" t="s">
        <v>564</v>
      </c>
      <c r="N40" s="2" t="s">
        <v>324</v>
      </c>
      <c r="O40" s="2" t="str">
        <f>VLOOKUP(P40,[1]CAMPAIGN!$A:$B,2,0)</f>
        <v>USA</v>
      </c>
      <c r="P40" s="2" t="s">
        <v>302</v>
      </c>
      <c r="Q40" s="6"/>
      <c r="R40" s="3">
        <v>46070</v>
      </c>
      <c r="S40" s="3">
        <v>46072</v>
      </c>
      <c r="T40" s="2"/>
      <c r="U40" s="2"/>
      <c r="V40" s="2"/>
      <c r="W40" s="2"/>
      <c r="X40" s="11"/>
      <c r="Y40" s="11"/>
      <c r="Z40" s="11"/>
    </row>
    <row r="41" spans="1:26" x14ac:dyDescent="0.25">
      <c r="A41" s="2">
        <v>17089215874</v>
      </c>
      <c r="B41" s="2" t="s">
        <v>675</v>
      </c>
      <c r="C41" s="2" t="s">
        <v>23</v>
      </c>
      <c r="D41" s="2" t="s">
        <v>63</v>
      </c>
      <c r="E41" s="7" t="s">
        <v>346</v>
      </c>
      <c r="F41" s="2">
        <v>613</v>
      </c>
      <c r="G41" s="2">
        <v>300</v>
      </c>
      <c r="H41" s="2"/>
      <c r="I41" s="2"/>
      <c r="J41" s="2"/>
      <c r="K41" s="2"/>
      <c r="L41" s="2"/>
      <c r="M41" s="2" t="s">
        <v>348</v>
      </c>
      <c r="N41" s="2" t="s">
        <v>319</v>
      </c>
      <c r="O41" s="2" t="str">
        <f>VLOOKUP(P41,[1]CAMPAIGN!$A:$B,2,0)</f>
        <v>USA</v>
      </c>
      <c r="P41" s="2" t="s">
        <v>302</v>
      </c>
      <c r="Q41" s="7" t="s">
        <v>347</v>
      </c>
      <c r="R41" s="3">
        <v>46070</v>
      </c>
      <c r="S41" s="3">
        <v>46072</v>
      </c>
      <c r="T41" s="2"/>
      <c r="U41" s="2"/>
      <c r="V41" s="2"/>
      <c r="W41" s="2"/>
      <c r="X41" s="11"/>
      <c r="Y41" s="11"/>
      <c r="Z41" s="11"/>
    </row>
    <row r="42" spans="1:26" x14ac:dyDescent="0.25">
      <c r="A42" s="2" t="s">
        <v>306</v>
      </c>
      <c r="B42" s="2" t="s">
        <v>675</v>
      </c>
      <c r="C42" s="2" t="s">
        <v>23</v>
      </c>
      <c r="D42" s="2" t="s">
        <v>64</v>
      </c>
      <c r="E42" s="7"/>
      <c r="F42" s="2">
        <v>616</v>
      </c>
      <c r="G42" s="2">
        <v>100</v>
      </c>
      <c r="H42" s="2"/>
      <c r="I42" s="2"/>
      <c r="J42" s="2"/>
      <c r="K42" s="2"/>
      <c r="L42" s="2"/>
      <c r="M42" s="2" t="s">
        <v>306</v>
      </c>
      <c r="N42" s="2"/>
      <c r="O42" s="2" t="s">
        <v>349</v>
      </c>
      <c r="P42" s="2"/>
      <c r="Q42" s="6"/>
      <c r="R42" s="3">
        <v>46070</v>
      </c>
      <c r="S42" s="3">
        <v>46072</v>
      </c>
      <c r="T42" s="2"/>
      <c r="U42" s="2"/>
      <c r="V42" s="2"/>
      <c r="W42" s="2"/>
      <c r="X42" s="11"/>
      <c r="Y42" s="11"/>
      <c r="Z42" s="11"/>
    </row>
    <row r="43" spans="1:26" x14ac:dyDescent="0.25">
      <c r="A43" s="2">
        <v>12122396563</v>
      </c>
      <c r="B43" s="2" t="s">
        <v>675</v>
      </c>
      <c r="C43" s="2" t="s">
        <v>23</v>
      </c>
      <c r="D43" s="2" t="s">
        <v>65</v>
      </c>
      <c r="E43" s="6" t="s">
        <v>232</v>
      </c>
      <c r="F43" s="2">
        <v>617</v>
      </c>
      <c r="G43" s="2">
        <v>100</v>
      </c>
      <c r="H43" s="2"/>
      <c r="I43" s="2"/>
      <c r="J43" s="2"/>
      <c r="K43" s="2"/>
      <c r="L43" s="2"/>
      <c r="M43" s="2" t="s">
        <v>565</v>
      </c>
      <c r="N43" s="2" t="s">
        <v>324</v>
      </c>
      <c r="O43" s="2" t="str">
        <f>VLOOKUP(P43,[1]CAMPAIGN!$A:$B,2,0)</f>
        <v>USA</v>
      </c>
      <c r="P43" s="2" t="s">
        <v>302</v>
      </c>
      <c r="Q43" s="6"/>
      <c r="R43" s="3">
        <v>46070</v>
      </c>
      <c r="S43" s="3">
        <v>46072</v>
      </c>
      <c r="T43" s="2"/>
      <c r="U43" s="2"/>
      <c r="V43" s="2"/>
      <c r="W43" s="2"/>
      <c r="X43" s="11"/>
      <c r="Y43" s="11"/>
      <c r="Z43" s="11"/>
    </row>
    <row r="44" spans="1:26" x14ac:dyDescent="0.25">
      <c r="A44" s="2">
        <v>18009339668</v>
      </c>
      <c r="B44" s="2" t="s">
        <v>675</v>
      </c>
      <c r="C44" s="2" t="s">
        <v>23</v>
      </c>
      <c r="D44" s="2" t="s">
        <v>66</v>
      </c>
      <c r="E44" s="6" t="s">
        <v>233</v>
      </c>
      <c r="F44" s="2">
        <v>618</v>
      </c>
      <c r="G44" s="2">
        <v>200</v>
      </c>
      <c r="H44" s="2"/>
      <c r="I44" s="2"/>
      <c r="J44" s="2"/>
      <c r="K44" s="2"/>
      <c r="L44" s="2"/>
      <c r="M44" s="2" t="s">
        <v>566</v>
      </c>
      <c r="N44" s="2" t="s">
        <v>324</v>
      </c>
      <c r="O44" s="2" t="str">
        <f>VLOOKUP(P44,[1]CAMPAIGN!$A:$B,2,0)</f>
        <v>USA</v>
      </c>
      <c r="P44" s="2" t="s">
        <v>302</v>
      </c>
      <c r="Q44" s="7" t="s">
        <v>521</v>
      </c>
      <c r="R44" s="3">
        <v>46070</v>
      </c>
      <c r="S44" s="3">
        <v>46072</v>
      </c>
      <c r="T44" s="2"/>
      <c r="U44" s="2"/>
      <c r="V44" s="2"/>
      <c r="W44" s="2"/>
      <c r="X44" s="11"/>
      <c r="Y44" s="11"/>
      <c r="Z44" s="11"/>
    </row>
    <row r="45" spans="1:26" x14ac:dyDescent="0.25">
      <c r="A45" s="2">
        <v>13054774193</v>
      </c>
      <c r="B45" s="2" t="s">
        <v>675</v>
      </c>
      <c r="C45" s="2" t="s">
        <v>23</v>
      </c>
      <c r="D45" s="2" t="s">
        <v>67</v>
      </c>
      <c r="E45" s="2" t="s">
        <v>234</v>
      </c>
      <c r="F45" s="2">
        <v>623</v>
      </c>
      <c r="G45" s="2">
        <v>200</v>
      </c>
      <c r="H45" s="2"/>
      <c r="I45" s="2"/>
      <c r="J45" s="2"/>
      <c r="K45" s="2"/>
      <c r="L45" s="2"/>
      <c r="M45" s="2" t="s">
        <v>292</v>
      </c>
      <c r="N45" s="2" t="s">
        <v>309</v>
      </c>
      <c r="O45" s="2" t="str">
        <f>VLOOKUP(P45,[1]CAMPAIGN!$A:$B,2,0)</f>
        <v>USA</v>
      </c>
      <c r="P45" s="2" t="s">
        <v>302</v>
      </c>
      <c r="Q45" s="7" t="s">
        <v>668</v>
      </c>
      <c r="R45" s="3">
        <v>46070</v>
      </c>
      <c r="S45" s="3">
        <v>46072</v>
      </c>
      <c r="T45" s="2"/>
      <c r="U45" s="2"/>
      <c r="V45" s="2"/>
      <c r="W45" s="2"/>
      <c r="X45" s="11"/>
      <c r="Y45" s="11"/>
      <c r="Z45" s="11"/>
    </row>
    <row r="46" spans="1:26" x14ac:dyDescent="0.25">
      <c r="A46" s="2">
        <v>12062442600</v>
      </c>
      <c r="B46" s="2" t="s">
        <v>675</v>
      </c>
      <c r="C46" s="2" t="s">
        <v>23</v>
      </c>
      <c r="D46" s="2" t="s">
        <v>68</v>
      </c>
      <c r="E46" s="7" t="s">
        <v>350</v>
      </c>
      <c r="F46" s="2">
        <v>625</v>
      </c>
      <c r="G46" s="2">
        <v>200</v>
      </c>
      <c r="H46" s="2"/>
      <c r="I46" s="2"/>
      <c r="J46" s="2"/>
      <c r="K46" s="2"/>
      <c r="L46" s="2"/>
      <c r="M46" s="2" t="s">
        <v>351</v>
      </c>
      <c r="N46" s="2" t="s">
        <v>352</v>
      </c>
      <c r="O46" s="2" t="str">
        <f>VLOOKUP(P46,[1]CAMPAIGN!$A:$B,2,0)</f>
        <v>USA</v>
      </c>
      <c r="P46" s="2" t="s">
        <v>302</v>
      </c>
      <c r="Q46" s="7" t="s">
        <v>353</v>
      </c>
      <c r="R46" s="3">
        <v>46070</v>
      </c>
      <c r="S46" s="3">
        <v>46072</v>
      </c>
      <c r="T46" s="2"/>
      <c r="U46" s="2"/>
      <c r="V46" s="2"/>
      <c r="W46" s="2"/>
      <c r="X46" s="11"/>
      <c r="Y46" s="11"/>
      <c r="Z46" s="11"/>
    </row>
    <row r="47" spans="1:26" x14ac:dyDescent="0.25">
      <c r="A47" s="2">
        <v>13232607777</v>
      </c>
      <c r="B47" s="2" t="s">
        <v>675</v>
      </c>
      <c r="C47" s="2" t="s">
        <v>23</v>
      </c>
      <c r="D47" s="2" t="s">
        <v>69</v>
      </c>
      <c r="E47" s="6"/>
      <c r="F47" s="2">
        <v>628</v>
      </c>
      <c r="G47" s="2">
        <v>300</v>
      </c>
      <c r="H47" s="2"/>
      <c r="I47" s="2"/>
      <c r="J47" s="2"/>
      <c r="K47" s="2"/>
      <c r="L47" s="2"/>
      <c r="M47" s="2" t="s">
        <v>354</v>
      </c>
      <c r="N47" s="2" t="s">
        <v>304</v>
      </c>
      <c r="O47" s="2" t="str">
        <f>VLOOKUP(P47,[1]CAMPAIGN!$A:$B,2,0)</f>
        <v>USA</v>
      </c>
      <c r="P47" s="2" t="s">
        <v>302</v>
      </c>
      <c r="Q47" s="6"/>
      <c r="R47" s="3">
        <v>46070</v>
      </c>
      <c r="S47" s="3">
        <v>46072</v>
      </c>
      <c r="T47" s="2"/>
      <c r="U47" s="2"/>
      <c r="V47" s="2"/>
      <c r="W47" s="2"/>
      <c r="X47" s="11"/>
      <c r="Y47" s="11"/>
      <c r="Z47" s="11"/>
    </row>
    <row r="48" spans="1:26" x14ac:dyDescent="0.25">
      <c r="A48" s="2" t="s">
        <v>306</v>
      </c>
      <c r="B48" s="2" t="s">
        <v>675</v>
      </c>
      <c r="C48" s="2" t="s">
        <v>23</v>
      </c>
      <c r="D48" s="2" t="s">
        <v>70</v>
      </c>
      <c r="E48" s="6"/>
      <c r="F48" s="2">
        <v>631</v>
      </c>
      <c r="G48" s="2">
        <v>100</v>
      </c>
      <c r="H48" s="2"/>
      <c r="I48" s="2"/>
      <c r="J48" s="2"/>
      <c r="K48" s="2"/>
      <c r="L48" s="2"/>
      <c r="M48" s="2" t="s">
        <v>355</v>
      </c>
      <c r="N48" s="2" t="s">
        <v>304</v>
      </c>
      <c r="O48" s="2" t="str">
        <f>VLOOKUP(P48,[1]CAMPAIGN!$A:$B,2,0)</f>
        <v>USA</v>
      </c>
      <c r="P48" s="2" t="s">
        <v>302</v>
      </c>
      <c r="Q48" s="6"/>
      <c r="R48" s="3">
        <v>46070</v>
      </c>
      <c r="S48" s="3">
        <v>46072</v>
      </c>
      <c r="T48" s="2"/>
      <c r="U48" s="2"/>
      <c r="V48" s="2"/>
      <c r="W48" s="2"/>
      <c r="X48" s="11"/>
      <c r="Y48" s="11"/>
      <c r="Z48" s="11"/>
    </row>
    <row r="49" spans="1:26" x14ac:dyDescent="0.25">
      <c r="A49" s="2">
        <v>19787414077</v>
      </c>
      <c r="B49" s="2" t="s">
        <v>675</v>
      </c>
      <c r="C49" s="2" t="s">
        <v>23</v>
      </c>
      <c r="D49" s="2" t="s">
        <v>71</v>
      </c>
      <c r="E49" s="6" t="s">
        <v>235</v>
      </c>
      <c r="F49" s="2">
        <v>632</v>
      </c>
      <c r="G49" s="2">
        <v>300</v>
      </c>
      <c r="H49" s="2"/>
      <c r="I49" s="2"/>
      <c r="J49" s="2"/>
      <c r="K49" s="2"/>
      <c r="L49" s="2"/>
      <c r="M49" s="2" t="s">
        <v>567</v>
      </c>
      <c r="N49" s="2" t="s">
        <v>335</v>
      </c>
      <c r="O49" s="2" t="str">
        <f>VLOOKUP(P49,[1]CAMPAIGN!$A:$B,2,0)</f>
        <v>USA</v>
      </c>
      <c r="P49" s="2" t="s">
        <v>302</v>
      </c>
      <c r="Q49" s="7" t="s">
        <v>522</v>
      </c>
      <c r="R49" s="3">
        <v>46070</v>
      </c>
      <c r="S49" s="3">
        <v>46072</v>
      </c>
      <c r="T49" s="2"/>
      <c r="U49" s="2"/>
      <c r="V49" s="2"/>
      <c r="W49" s="2"/>
      <c r="X49" s="11"/>
      <c r="Y49" s="11"/>
      <c r="Z49" s="11"/>
    </row>
    <row r="50" spans="1:26" x14ac:dyDescent="0.25">
      <c r="A50" s="2">
        <v>16264480580</v>
      </c>
      <c r="B50" s="2" t="s">
        <v>675</v>
      </c>
      <c r="C50" s="2" t="s">
        <v>23</v>
      </c>
      <c r="D50" s="2" t="s">
        <v>72</v>
      </c>
      <c r="E50" s="6" t="s">
        <v>236</v>
      </c>
      <c r="F50" s="2">
        <v>636</v>
      </c>
      <c r="G50" s="2">
        <v>200</v>
      </c>
      <c r="H50" s="2"/>
      <c r="I50" s="2"/>
      <c r="J50" s="2"/>
      <c r="K50" s="2"/>
      <c r="L50" s="2"/>
      <c r="M50" s="2" t="s">
        <v>570</v>
      </c>
      <c r="N50" s="2" t="s">
        <v>304</v>
      </c>
      <c r="O50" s="2" t="str">
        <f>VLOOKUP(P50,[1]CAMPAIGN!$A:$B,2,0)</f>
        <v>USA</v>
      </c>
      <c r="P50" s="2" t="s">
        <v>302</v>
      </c>
      <c r="Q50" s="7" t="s">
        <v>571</v>
      </c>
      <c r="R50" s="3">
        <v>46070</v>
      </c>
      <c r="S50" s="3">
        <v>46072</v>
      </c>
      <c r="T50" s="2"/>
      <c r="U50" s="2"/>
      <c r="V50" s="2"/>
      <c r="W50" s="2"/>
      <c r="X50" s="11"/>
      <c r="Y50" s="11"/>
      <c r="Z50" s="11"/>
    </row>
    <row r="51" spans="1:26" x14ac:dyDescent="0.25">
      <c r="A51" s="2">
        <v>16264484950</v>
      </c>
      <c r="B51" s="2" t="s">
        <v>675</v>
      </c>
      <c r="C51" s="2" t="s">
        <v>23</v>
      </c>
      <c r="D51" s="2" t="s">
        <v>73</v>
      </c>
      <c r="E51" s="6" t="s">
        <v>237</v>
      </c>
      <c r="F51" s="2">
        <v>638</v>
      </c>
      <c r="G51" s="2">
        <v>200</v>
      </c>
      <c r="H51" s="2"/>
      <c r="I51" s="2"/>
      <c r="J51" s="2"/>
      <c r="K51" s="2"/>
      <c r="L51" s="2"/>
      <c r="M51" s="2" t="s">
        <v>572</v>
      </c>
      <c r="N51" s="2" t="s">
        <v>304</v>
      </c>
      <c r="O51" s="2" t="str">
        <f>VLOOKUP(P51,[1]CAMPAIGN!$A:$B,2,0)</f>
        <v>USA</v>
      </c>
      <c r="P51" s="2" t="s">
        <v>302</v>
      </c>
      <c r="Q51" s="7" t="s">
        <v>573</v>
      </c>
      <c r="R51" s="3">
        <v>46070</v>
      </c>
      <c r="S51" s="3">
        <v>46072</v>
      </c>
      <c r="T51" s="2"/>
      <c r="U51" s="2"/>
      <c r="V51" s="2"/>
      <c r="W51" s="2"/>
      <c r="X51" s="11"/>
      <c r="Y51" s="11"/>
      <c r="Z51" s="11"/>
    </row>
    <row r="52" spans="1:26" x14ac:dyDescent="0.25">
      <c r="A52" s="2">
        <v>12138174000</v>
      </c>
      <c r="B52" s="2" t="s">
        <v>675</v>
      </c>
      <c r="C52" s="2" t="s">
        <v>23</v>
      </c>
      <c r="D52" s="2" t="s">
        <v>74</v>
      </c>
      <c r="E52" s="7" t="s">
        <v>356</v>
      </c>
      <c r="F52" s="2">
        <v>642</v>
      </c>
      <c r="G52" s="2">
        <v>100</v>
      </c>
      <c r="H52" s="2"/>
      <c r="I52" s="2"/>
      <c r="J52" s="2"/>
      <c r="K52" s="2"/>
      <c r="L52" s="2"/>
      <c r="M52" s="2" t="s">
        <v>357</v>
      </c>
      <c r="N52" s="2" t="s">
        <v>304</v>
      </c>
      <c r="O52" s="2" t="str">
        <f>VLOOKUP(P52,[1]CAMPAIGN!$A:$B,2,0)</f>
        <v>USA</v>
      </c>
      <c r="P52" s="2" t="s">
        <v>302</v>
      </c>
      <c r="Q52" s="7" t="s">
        <v>358</v>
      </c>
      <c r="R52" s="3">
        <v>46070</v>
      </c>
      <c r="S52" s="3">
        <v>46072</v>
      </c>
      <c r="T52" s="2"/>
      <c r="U52" s="2"/>
      <c r="V52" s="2"/>
      <c r="W52" s="2"/>
      <c r="X52" s="11"/>
      <c r="Y52" s="11"/>
      <c r="Z52" s="11"/>
    </row>
    <row r="53" spans="1:26" x14ac:dyDescent="0.25">
      <c r="A53" s="2">
        <v>17327864330</v>
      </c>
      <c r="B53" s="2" t="s">
        <v>675</v>
      </c>
      <c r="C53" s="2" t="s">
        <v>23</v>
      </c>
      <c r="D53" s="2" t="s">
        <v>75</v>
      </c>
      <c r="E53" s="6"/>
      <c r="F53" s="2">
        <v>643</v>
      </c>
      <c r="G53" s="2">
        <v>100</v>
      </c>
      <c r="H53" s="2"/>
      <c r="I53" s="2"/>
      <c r="J53" s="2"/>
      <c r="K53" s="2"/>
      <c r="L53" s="2"/>
      <c r="M53" s="2" t="s">
        <v>359</v>
      </c>
      <c r="N53" s="2" t="s">
        <v>329</v>
      </c>
      <c r="O53" s="2" t="str">
        <f>VLOOKUP(P53,[1]CAMPAIGN!$A:$B,2,0)</f>
        <v>USA</v>
      </c>
      <c r="P53" s="2" t="s">
        <v>302</v>
      </c>
      <c r="Q53" s="6"/>
      <c r="R53" s="3">
        <v>46070</v>
      </c>
      <c r="S53" s="3">
        <v>46072</v>
      </c>
      <c r="T53" s="2"/>
      <c r="U53" s="2"/>
      <c r="V53" s="2"/>
      <c r="W53" s="2"/>
      <c r="X53" s="11"/>
      <c r="Y53" s="11"/>
      <c r="Z53" s="11"/>
    </row>
    <row r="54" spans="1:26" x14ac:dyDescent="0.25">
      <c r="A54" s="2">
        <v>15624047657</v>
      </c>
      <c r="B54" s="2" t="s">
        <v>675</v>
      </c>
      <c r="C54" s="2" t="s">
        <v>23</v>
      </c>
      <c r="D54" s="2" t="s">
        <v>76</v>
      </c>
      <c r="E54" s="6" t="s">
        <v>238</v>
      </c>
      <c r="F54" s="2">
        <v>644</v>
      </c>
      <c r="G54" s="2">
        <v>100</v>
      </c>
      <c r="H54" s="2"/>
      <c r="I54" s="2"/>
      <c r="J54" s="2"/>
      <c r="K54" s="2"/>
      <c r="L54" s="2"/>
      <c r="M54" s="2" t="s">
        <v>574</v>
      </c>
      <c r="N54" s="2" t="s">
        <v>304</v>
      </c>
      <c r="O54" s="2" t="str">
        <f>VLOOKUP(P54,[1]CAMPAIGN!$A:$B,2,0)</f>
        <v>USA</v>
      </c>
      <c r="P54" s="2" t="s">
        <v>302</v>
      </c>
      <c r="Q54" s="7" t="s">
        <v>523</v>
      </c>
      <c r="R54" s="3">
        <v>46070</v>
      </c>
      <c r="S54" s="3">
        <v>46072</v>
      </c>
      <c r="T54" s="2"/>
      <c r="U54" s="2"/>
      <c r="V54" s="2"/>
      <c r="W54" s="2"/>
      <c r="X54" s="11"/>
      <c r="Y54" s="11"/>
      <c r="Z54" s="11"/>
    </row>
    <row r="55" spans="1:26" x14ac:dyDescent="0.25">
      <c r="A55" s="2">
        <v>12127897000</v>
      </c>
      <c r="B55" s="2" t="s">
        <v>675</v>
      </c>
      <c r="C55" s="2" t="s">
        <v>23</v>
      </c>
      <c r="D55" s="2" t="s">
        <v>77</v>
      </c>
      <c r="E55" s="7" t="s">
        <v>361</v>
      </c>
      <c r="F55" s="2">
        <v>645</v>
      </c>
      <c r="G55" s="2">
        <v>100</v>
      </c>
      <c r="H55" s="2"/>
      <c r="I55" s="2"/>
      <c r="J55" s="2"/>
      <c r="K55" s="2"/>
      <c r="L55" s="2"/>
      <c r="M55" s="2" t="s">
        <v>360</v>
      </c>
      <c r="N55" s="2" t="s">
        <v>324</v>
      </c>
      <c r="O55" s="2" t="str">
        <f>VLOOKUP(P55,[1]CAMPAIGN!$A:$B,2,0)</f>
        <v>USA</v>
      </c>
      <c r="P55" s="2" t="s">
        <v>302</v>
      </c>
      <c r="Q55" s="6"/>
      <c r="R55" s="3">
        <v>46070</v>
      </c>
      <c r="S55" s="3">
        <v>46072</v>
      </c>
      <c r="T55" s="2"/>
      <c r="U55" s="2"/>
      <c r="V55" s="2"/>
      <c r="W55" s="2"/>
      <c r="X55" s="11"/>
      <c r="Y55" s="11"/>
      <c r="Z55" s="11"/>
    </row>
    <row r="56" spans="1:26" x14ac:dyDescent="0.25">
      <c r="A56" s="2">
        <v>12133950208</v>
      </c>
      <c r="B56" s="2" t="s">
        <v>675</v>
      </c>
      <c r="C56" s="2" t="s">
        <v>23</v>
      </c>
      <c r="D56" s="2" t="s">
        <v>78</v>
      </c>
      <c r="E56" s="7" t="s">
        <v>362</v>
      </c>
      <c r="F56" s="2">
        <v>647</v>
      </c>
      <c r="G56" s="2">
        <v>200</v>
      </c>
      <c r="H56" s="2"/>
      <c r="I56" s="2"/>
      <c r="J56" s="2"/>
      <c r="K56" s="2"/>
      <c r="L56" s="2"/>
      <c r="M56" s="2" t="s">
        <v>363</v>
      </c>
      <c r="N56" s="2" t="s">
        <v>304</v>
      </c>
      <c r="O56" s="2" t="str">
        <f>VLOOKUP(P56,[1]CAMPAIGN!$A:$B,2,0)</f>
        <v>USA</v>
      </c>
      <c r="P56" s="2" t="s">
        <v>302</v>
      </c>
      <c r="Q56" s="6"/>
      <c r="R56" s="3">
        <v>46070</v>
      </c>
      <c r="S56" s="3">
        <v>46072</v>
      </c>
      <c r="T56" s="2"/>
      <c r="U56" s="2"/>
      <c r="V56" s="2"/>
      <c r="W56" s="2"/>
      <c r="X56" s="11"/>
      <c r="Y56" s="11"/>
      <c r="Z56" s="11"/>
    </row>
    <row r="57" spans="1:26" x14ac:dyDescent="0.25">
      <c r="A57" s="2">
        <v>18004058085</v>
      </c>
      <c r="B57" s="2" t="s">
        <v>675</v>
      </c>
      <c r="C57" s="2" t="s">
        <v>23</v>
      </c>
      <c r="D57" s="2" t="s">
        <v>79</v>
      </c>
      <c r="E57" s="7" t="s">
        <v>364</v>
      </c>
      <c r="F57" s="2">
        <v>708</v>
      </c>
      <c r="G57" s="2">
        <v>600</v>
      </c>
      <c r="H57" s="2"/>
      <c r="I57" s="2"/>
      <c r="J57" s="2"/>
      <c r="K57" s="2"/>
      <c r="L57" s="2"/>
      <c r="M57" s="2" t="s">
        <v>365</v>
      </c>
      <c r="N57" s="2" t="s">
        <v>324</v>
      </c>
      <c r="O57" s="2" t="str">
        <f>VLOOKUP(P57,[1]CAMPAIGN!$A:$B,2,0)</f>
        <v>USA</v>
      </c>
      <c r="P57" s="2" t="s">
        <v>302</v>
      </c>
      <c r="Q57" s="7" t="s">
        <v>366</v>
      </c>
      <c r="R57" s="3">
        <v>46070</v>
      </c>
      <c r="S57" s="3">
        <v>46072</v>
      </c>
      <c r="T57" s="2"/>
      <c r="U57" s="2"/>
      <c r="V57" s="2"/>
      <c r="W57" s="2"/>
      <c r="X57" s="11"/>
      <c r="Y57" s="11"/>
      <c r="Z57" s="11"/>
    </row>
    <row r="58" spans="1:26" x14ac:dyDescent="0.25">
      <c r="A58" s="2" t="s">
        <v>306</v>
      </c>
      <c r="B58" s="2" t="s">
        <v>675</v>
      </c>
      <c r="C58" s="2" t="s">
        <v>23</v>
      </c>
      <c r="D58" s="2" t="s">
        <v>80</v>
      </c>
      <c r="E58" s="6" t="s">
        <v>239</v>
      </c>
      <c r="F58" s="2">
        <v>713</v>
      </c>
      <c r="G58" s="2">
        <v>200</v>
      </c>
      <c r="H58" s="2"/>
      <c r="I58" s="2"/>
      <c r="J58" s="2"/>
      <c r="K58" s="2"/>
      <c r="L58" s="2"/>
      <c r="M58" s="2" t="s">
        <v>306</v>
      </c>
      <c r="N58" s="2"/>
      <c r="O58" s="2" t="s">
        <v>349</v>
      </c>
      <c r="P58" s="2"/>
      <c r="Q58" s="6"/>
      <c r="R58" s="3">
        <v>46070</v>
      </c>
      <c r="S58" s="3">
        <v>46072</v>
      </c>
      <c r="T58" s="2"/>
      <c r="U58" s="2"/>
      <c r="V58" s="2"/>
      <c r="W58" s="2"/>
      <c r="X58" s="11"/>
      <c r="Y58" s="11"/>
      <c r="Z58" s="11"/>
    </row>
    <row r="59" spans="1:26" x14ac:dyDescent="0.25">
      <c r="A59" s="2">
        <v>16176520777</v>
      </c>
      <c r="B59" s="2" t="s">
        <v>675</v>
      </c>
      <c r="C59" s="2" t="s">
        <v>23</v>
      </c>
      <c r="D59" s="2" t="s">
        <v>81</v>
      </c>
      <c r="E59" s="7" t="s">
        <v>367</v>
      </c>
      <c r="F59" s="2">
        <v>715</v>
      </c>
      <c r="G59" s="2">
        <v>100</v>
      </c>
      <c r="H59" s="2"/>
      <c r="I59" s="2"/>
      <c r="J59" s="2"/>
      <c r="K59" s="2"/>
      <c r="L59" s="2"/>
      <c r="M59" s="2" t="s">
        <v>369</v>
      </c>
      <c r="N59" s="2" t="s">
        <v>335</v>
      </c>
      <c r="O59" s="2" t="str">
        <f>VLOOKUP(P59,[1]CAMPAIGN!$A:$B,2,0)</f>
        <v>USA</v>
      </c>
      <c r="P59" s="2" t="s">
        <v>302</v>
      </c>
      <c r="Q59" s="6"/>
      <c r="R59" s="3">
        <v>46070</v>
      </c>
      <c r="S59" s="3">
        <v>46072</v>
      </c>
      <c r="T59" s="2"/>
      <c r="U59" s="2"/>
      <c r="V59" s="2"/>
      <c r="W59" s="2"/>
      <c r="X59" s="11"/>
      <c r="Y59" s="11"/>
      <c r="Z59" s="11"/>
    </row>
    <row r="60" spans="1:26" x14ac:dyDescent="0.25">
      <c r="A60" s="2">
        <v>18007359951</v>
      </c>
      <c r="B60" s="2" t="s">
        <v>675</v>
      </c>
      <c r="C60" s="2" t="s">
        <v>23</v>
      </c>
      <c r="D60" s="2" t="s">
        <v>82</v>
      </c>
      <c r="E60" s="6" t="s">
        <v>240</v>
      </c>
      <c r="F60" s="2">
        <v>716</v>
      </c>
      <c r="G60" s="2">
        <v>400</v>
      </c>
      <c r="H60" s="2"/>
      <c r="I60" s="2"/>
      <c r="J60" s="2"/>
      <c r="K60" s="2"/>
      <c r="L60" s="2"/>
      <c r="M60" s="2" t="s">
        <v>576</v>
      </c>
      <c r="N60" s="2" t="s">
        <v>461</v>
      </c>
      <c r="O60" s="2" t="str">
        <f>VLOOKUP(P60,[1]CAMPAIGN!$A:$B,2,0)</f>
        <v>USA</v>
      </c>
      <c r="P60" s="2" t="s">
        <v>302</v>
      </c>
      <c r="Q60" s="7" t="s">
        <v>575</v>
      </c>
      <c r="R60" s="3">
        <v>46070</v>
      </c>
      <c r="S60" s="3">
        <v>46072</v>
      </c>
      <c r="T60" s="2"/>
      <c r="U60" s="2"/>
      <c r="V60" s="2"/>
      <c r="W60" s="2"/>
      <c r="X60" s="11"/>
      <c r="Y60" s="11"/>
      <c r="Z60" s="11"/>
    </row>
    <row r="61" spans="1:26" x14ac:dyDescent="0.25">
      <c r="A61" s="2" t="s">
        <v>306</v>
      </c>
      <c r="B61" s="2" t="s">
        <v>675</v>
      </c>
      <c r="C61" s="2" t="s">
        <v>23</v>
      </c>
      <c r="D61" s="2" t="s">
        <v>83</v>
      </c>
      <c r="E61" s="6"/>
      <c r="F61" s="2">
        <v>716</v>
      </c>
      <c r="G61" s="2">
        <v>400</v>
      </c>
      <c r="H61" s="2"/>
      <c r="I61" s="2"/>
      <c r="J61" s="2"/>
      <c r="K61" s="2"/>
      <c r="L61" s="2"/>
      <c r="M61" s="2" t="s">
        <v>370</v>
      </c>
      <c r="N61" s="2" t="s">
        <v>309</v>
      </c>
      <c r="O61" s="2" t="str">
        <f>VLOOKUP(P61,[1]CAMPAIGN!$A:$B,2,0)</f>
        <v>USA</v>
      </c>
      <c r="P61" s="2" t="s">
        <v>302</v>
      </c>
      <c r="Q61" s="6"/>
      <c r="R61" s="3">
        <v>46070</v>
      </c>
      <c r="S61" s="3">
        <v>46072</v>
      </c>
      <c r="T61" s="2"/>
      <c r="U61" s="2"/>
      <c r="V61" s="2"/>
      <c r="W61" s="2"/>
      <c r="X61" s="11"/>
      <c r="Y61" s="11"/>
      <c r="Z61" s="11"/>
    </row>
    <row r="62" spans="1:26" x14ac:dyDescent="0.25">
      <c r="A62" s="2">
        <v>18883999405</v>
      </c>
      <c r="B62" s="2" t="s">
        <v>675</v>
      </c>
      <c r="C62" s="2" t="s">
        <v>23</v>
      </c>
      <c r="D62" s="2" t="s">
        <v>84</v>
      </c>
      <c r="E62" s="6" t="s">
        <v>241</v>
      </c>
      <c r="F62" s="2">
        <v>723</v>
      </c>
      <c r="G62" s="2">
        <v>200</v>
      </c>
      <c r="H62" s="2"/>
      <c r="I62" s="2"/>
      <c r="J62" s="2"/>
      <c r="K62" s="2"/>
      <c r="L62" s="2"/>
      <c r="M62" s="2" t="s">
        <v>577</v>
      </c>
      <c r="N62" s="2" t="s">
        <v>309</v>
      </c>
      <c r="O62" s="2" t="str">
        <f>VLOOKUP(P62,[1]CAMPAIGN!$A:$B,2,0)</f>
        <v>USA</v>
      </c>
      <c r="P62" s="2" t="s">
        <v>302</v>
      </c>
      <c r="Q62" s="7" t="s">
        <v>578</v>
      </c>
      <c r="R62" s="3">
        <v>46070</v>
      </c>
      <c r="S62" s="3">
        <v>46072</v>
      </c>
      <c r="T62" s="2"/>
      <c r="U62" s="2"/>
      <c r="V62" s="2"/>
      <c r="W62" s="2"/>
      <c r="X62" s="11"/>
      <c r="Y62" s="11"/>
      <c r="Z62" s="11"/>
    </row>
    <row r="63" spans="1:26" x14ac:dyDescent="0.25">
      <c r="A63" s="2">
        <v>17189378888</v>
      </c>
      <c r="B63" s="2" t="s">
        <v>675</v>
      </c>
      <c r="C63" s="2" t="s">
        <v>23</v>
      </c>
      <c r="D63" s="2" t="s">
        <v>85</v>
      </c>
      <c r="E63" s="2" t="s">
        <v>242</v>
      </c>
      <c r="F63" s="2">
        <v>725</v>
      </c>
      <c r="G63" s="2">
        <v>200</v>
      </c>
      <c r="H63" s="2"/>
      <c r="I63" s="2"/>
      <c r="J63" s="2"/>
      <c r="K63" s="2"/>
      <c r="L63" s="2"/>
      <c r="M63" s="2" t="s">
        <v>293</v>
      </c>
      <c r="N63" s="2" t="s">
        <v>324</v>
      </c>
      <c r="O63" s="2" t="str">
        <f>VLOOKUP(P63,[1]CAMPAIGN!$A:$B,2,0)</f>
        <v>USA</v>
      </c>
      <c r="P63" s="2" t="s">
        <v>302</v>
      </c>
      <c r="Q63" s="7" t="s">
        <v>667</v>
      </c>
      <c r="R63" s="3">
        <v>46070</v>
      </c>
      <c r="S63" s="3">
        <v>46072</v>
      </c>
      <c r="T63" s="2"/>
      <c r="U63" s="2"/>
      <c r="V63" s="2"/>
      <c r="W63" s="2"/>
      <c r="X63" s="11"/>
      <c r="Y63" s="11"/>
      <c r="Z63" s="11"/>
    </row>
    <row r="64" spans="1:26" x14ac:dyDescent="0.25">
      <c r="A64" s="2" t="s">
        <v>306</v>
      </c>
      <c r="B64" s="2" t="s">
        <v>675</v>
      </c>
      <c r="C64" s="2" t="s">
        <v>23</v>
      </c>
      <c r="D64" s="2" t="s">
        <v>86</v>
      </c>
      <c r="E64" s="7" t="s">
        <v>368</v>
      </c>
      <c r="F64" s="2">
        <v>728</v>
      </c>
      <c r="G64" s="2">
        <v>200</v>
      </c>
      <c r="H64" s="2"/>
      <c r="I64" s="2"/>
      <c r="J64" s="2"/>
      <c r="K64" s="2"/>
      <c r="L64" s="2"/>
      <c r="M64" s="2" t="s">
        <v>306</v>
      </c>
      <c r="N64" s="2"/>
      <c r="O64" s="2" t="s">
        <v>349</v>
      </c>
      <c r="P64" s="2"/>
      <c r="Q64" s="6"/>
      <c r="R64" s="3">
        <v>46070</v>
      </c>
      <c r="S64" s="3">
        <v>46072</v>
      </c>
      <c r="T64" s="2"/>
      <c r="U64" s="2"/>
      <c r="V64" s="2"/>
      <c r="W64" s="2"/>
      <c r="X64" s="11"/>
      <c r="Y64" s="11"/>
      <c r="Z64" s="11"/>
    </row>
    <row r="65" spans="1:27" x14ac:dyDescent="0.25">
      <c r="A65" s="2">
        <v>13107349004</v>
      </c>
      <c r="B65" s="2" t="s">
        <v>675</v>
      </c>
      <c r="C65" s="2" t="s">
        <v>23</v>
      </c>
      <c r="D65" s="2" t="s">
        <v>87</v>
      </c>
      <c r="E65" s="7" t="s">
        <v>371</v>
      </c>
      <c r="F65" s="2">
        <v>732</v>
      </c>
      <c r="G65" s="2">
        <v>300</v>
      </c>
      <c r="H65" s="2"/>
      <c r="I65" s="2"/>
      <c r="J65" s="2"/>
      <c r="K65" s="2"/>
      <c r="L65" s="2"/>
      <c r="M65" s="2" t="s">
        <v>372</v>
      </c>
      <c r="N65" s="2" t="s">
        <v>304</v>
      </c>
      <c r="O65" s="2" t="str">
        <f>VLOOKUP(P65,[1]CAMPAIGN!$A:$B,2,0)</f>
        <v>USA</v>
      </c>
      <c r="P65" s="2" t="s">
        <v>302</v>
      </c>
      <c r="Q65" s="6"/>
      <c r="R65" s="3">
        <v>46070</v>
      </c>
      <c r="S65" s="3">
        <v>46072</v>
      </c>
      <c r="T65" s="2"/>
      <c r="U65" s="2"/>
      <c r="V65" s="2"/>
      <c r="W65" s="2"/>
      <c r="X65" s="11"/>
      <c r="Y65" s="11"/>
      <c r="Z65" s="11"/>
    </row>
    <row r="66" spans="1:27" x14ac:dyDescent="0.25">
      <c r="A66" s="2">
        <v>8045802224</v>
      </c>
      <c r="B66" s="2" t="s">
        <v>675</v>
      </c>
      <c r="C66" s="2" t="s">
        <v>23</v>
      </c>
      <c r="D66" s="2" t="s">
        <v>88</v>
      </c>
      <c r="E66" s="6"/>
      <c r="F66" s="2">
        <v>736</v>
      </c>
      <c r="G66" s="2">
        <v>300</v>
      </c>
      <c r="H66" s="2"/>
      <c r="I66" s="2"/>
      <c r="J66" s="2"/>
      <c r="K66" s="2"/>
      <c r="L66" s="2"/>
      <c r="M66" s="2" t="s">
        <v>373</v>
      </c>
      <c r="N66" s="2" t="s">
        <v>374</v>
      </c>
      <c r="O66" s="2" t="str">
        <f>VLOOKUP(P66,[1]CAMPAIGN!$A:$B,2,0)</f>
        <v>INDIA</v>
      </c>
      <c r="P66" s="2" t="s">
        <v>375</v>
      </c>
      <c r="Q66" s="6"/>
      <c r="R66" s="3">
        <v>46070</v>
      </c>
      <c r="S66" s="3">
        <v>46072</v>
      </c>
      <c r="T66" s="2"/>
      <c r="U66" s="2"/>
      <c r="V66" s="2"/>
      <c r="W66" s="13" t="s">
        <v>674</v>
      </c>
      <c r="X66" s="11" t="s">
        <v>671</v>
      </c>
      <c r="Y66" s="11" t="s">
        <v>673</v>
      </c>
      <c r="Z66" s="11" t="s">
        <v>672</v>
      </c>
      <c r="AA66" t="s">
        <v>671</v>
      </c>
    </row>
    <row r="67" spans="1:27" x14ac:dyDescent="0.25">
      <c r="A67" s="2">
        <v>12137420101</v>
      </c>
      <c r="B67" s="2" t="s">
        <v>675</v>
      </c>
      <c r="C67" s="2" t="s">
        <v>23</v>
      </c>
      <c r="D67" s="2" t="s">
        <v>89</v>
      </c>
      <c r="E67" s="6" t="s">
        <v>243</v>
      </c>
      <c r="F67" s="2">
        <v>739</v>
      </c>
      <c r="G67" s="2">
        <v>100</v>
      </c>
      <c r="H67" s="2"/>
      <c r="I67" s="2"/>
      <c r="J67" s="2"/>
      <c r="K67" s="2"/>
      <c r="L67" s="2"/>
      <c r="M67" s="2" t="s">
        <v>579</v>
      </c>
      <c r="N67" s="2" t="s">
        <v>304</v>
      </c>
      <c r="O67" s="2" t="str">
        <f>VLOOKUP(P67,[1]CAMPAIGN!$A:$B,2,0)</f>
        <v>USA</v>
      </c>
      <c r="P67" s="2" t="s">
        <v>302</v>
      </c>
      <c r="Q67" s="6"/>
      <c r="R67" s="3">
        <v>46070</v>
      </c>
      <c r="S67" s="3">
        <v>46072</v>
      </c>
      <c r="T67" s="2"/>
      <c r="U67" s="2"/>
      <c r="V67" s="2"/>
      <c r="W67" s="2"/>
      <c r="X67" s="11"/>
      <c r="Y67" s="11"/>
      <c r="Z67" s="11"/>
    </row>
    <row r="68" spans="1:27" x14ac:dyDescent="0.25">
      <c r="A68" s="2">
        <v>19175093807</v>
      </c>
      <c r="B68" s="2" t="s">
        <v>675</v>
      </c>
      <c r="C68" s="2" t="s">
        <v>23</v>
      </c>
      <c r="D68" s="2" t="s">
        <v>90</v>
      </c>
      <c r="E68" s="7" t="s">
        <v>376</v>
      </c>
      <c r="F68" s="2">
        <v>742</v>
      </c>
      <c r="G68" s="2">
        <v>300</v>
      </c>
      <c r="H68" s="2"/>
      <c r="I68" s="2"/>
      <c r="J68" s="2"/>
      <c r="K68" s="2"/>
      <c r="L68" s="2"/>
      <c r="M68" s="2" t="s">
        <v>323</v>
      </c>
      <c r="N68" s="2" t="s">
        <v>324</v>
      </c>
      <c r="O68" s="2" t="str">
        <f>VLOOKUP(P68,[1]CAMPAIGN!$A:$B,2,0)</f>
        <v>USA</v>
      </c>
      <c r="P68" s="2" t="s">
        <v>302</v>
      </c>
      <c r="Q68" s="6"/>
      <c r="R68" s="3">
        <v>46070</v>
      </c>
      <c r="S68" s="3">
        <v>46072</v>
      </c>
      <c r="T68" s="2"/>
      <c r="U68" s="2"/>
      <c r="V68" s="2"/>
      <c r="W68" s="2"/>
      <c r="X68" s="11"/>
      <c r="Y68" s="11"/>
      <c r="Z68" s="11"/>
    </row>
    <row r="69" spans="1:27" x14ac:dyDescent="0.25">
      <c r="A69" s="2">
        <v>12125171407</v>
      </c>
      <c r="B69" s="2" t="s">
        <v>675</v>
      </c>
      <c r="C69" s="2" t="s">
        <v>23</v>
      </c>
      <c r="D69" s="2" t="s">
        <v>91</v>
      </c>
      <c r="E69" s="7" t="s">
        <v>322</v>
      </c>
      <c r="F69" s="2">
        <v>745</v>
      </c>
      <c r="G69" s="2">
        <v>100</v>
      </c>
      <c r="H69" s="2"/>
      <c r="I69" s="2"/>
      <c r="J69" s="2"/>
      <c r="K69" s="2"/>
      <c r="L69" s="2"/>
      <c r="M69" s="2" t="s">
        <v>377</v>
      </c>
      <c r="N69" s="2" t="s">
        <v>324</v>
      </c>
      <c r="O69" s="2" t="str">
        <f>VLOOKUP(P69,[1]CAMPAIGN!$A:$B,2,0)</f>
        <v>USA</v>
      </c>
      <c r="P69" s="2" t="s">
        <v>302</v>
      </c>
      <c r="Q69" s="6"/>
      <c r="R69" s="3">
        <v>46070</v>
      </c>
      <c r="S69" s="3">
        <v>46072</v>
      </c>
      <c r="T69" s="2"/>
      <c r="U69" s="2"/>
      <c r="V69" s="2"/>
      <c r="W69" s="2"/>
      <c r="X69" s="11"/>
      <c r="Y69" s="11"/>
      <c r="Z69" s="11"/>
    </row>
    <row r="70" spans="1:27" x14ac:dyDescent="0.25">
      <c r="A70" s="2">
        <v>12136878908</v>
      </c>
      <c r="B70" s="2" t="s">
        <v>675</v>
      </c>
      <c r="C70" s="2" t="s">
        <v>23</v>
      </c>
      <c r="D70" s="2" t="s">
        <v>92</v>
      </c>
      <c r="E70" s="6" t="s">
        <v>244</v>
      </c>
      <c r="F70" s="2">
        <v>750</v>
      </c>
      <c r="G70" s="2">
        <v>400</v>
      </c>
      <c r="H70" s="2"/>
      <c r="I70" s="2"/>
      <c r="J70" s="2"/>
      <c r="K70" s="2"/>
      <c r="L70" s="2"/>
      <c r="M70" s="2" t="s">
        <v>580</v>
      </c>
      <c r="N70" s="2" t="s">
        <v>304</v>
      </c>
      <c r="O70" s="2" t="str">
        <f>VLOOKUP(P70,[1]CAMPAIGN!$A:$B,2,0)</f>
        <v>USA</v>
      </c>
      <c r="P70" s="2" t="s">
        <v>302</v>
      </c>
      <c r="Q70" s="6"/>
      <c r="R70" s="3">
        <v>46070</v>
      </c>
      <c r="S70" s="3">
        <v>46072</v>
      </c>
      <c r="T70" s="2"/>
      <c r="U70" s="2"/>
      <c r="V70" s="2"/>
      <c r="W70" s="2"/>
      <c r="X70" s="11"/>
      <c r="Y70" s="11"/>
      <c r="Z70" s="11"/>
    </row>
    <row r="71" spans="1:27" x14ac:dyDescent="0.25">
      <c r="A71" s="2">
        <v>12125941683</v>
      </c>
      <c r="B71" s="2" t="s">
        <v>675</v>
      </c>
      <c r="C71" s="2" t="s">
        <v>23</v>
      </c>
      <c r="D71" s="2" t="s">
        <v>93</v>
      </c>
      <c r="E71" s="7" t="s">
        <v>378</v>
      </c>
      <c r="F71" s="2">
        <v>813</v>
      </c>
      <c r="G71" s="2">
        <v>200</v>
      </c>
      <c r="H71" s="2"/>
      <c r="I71" s="2"/>
      <c r="J71" s="2"/>
      <c r="K71" s="2"/>
      <c r="L71" s="2"/>
      <c r="M71" s="2" t="s">
        <v>380</v>
      </c>
      <c r="N71" s="2" t="s">
        <v>329</v>
      </c>
      <c r="O71" s="2" t="str">
        <f>VLOOKUP(P71,[1]CAMPAIGN!$A:$B,2,0)</f>
        <v>USA</v>
      </c>
      <c r="P71" s="2" t="s">
        <v>302</v>
      </c>
      <c r="Q71" s="7" t="s">
        <v>379</v>
      </c>
      <c r="R71" s="3">
        <v>46070</v>
      </c>
      <c r="S71" s="3">
        <v>46072</v>
      </c>
      <c r="T71" s="2"/>
      <c r="U71" s="2"/>
      <c r="V71" s="2"/>
      <c r="W71" s="2"/>
      <c r="X71" s="11"/>
      <c r="Y71" s="11"/>
      <c r="Z71" s="11"/>
    </row>
    <row r="72" spans="1:27" x14ac:dyDescent="0.25">
      <c r="A72" s="2">
        <v>17168230033</v>
      </c>
      <c r="B72" s="2" t="s">
        <v>675</v>
      </c>
      <c r="C72" s="2" t="s">
        <v>23</v>
      </c>
      <c r="D72" s="2" t="s">
        <v>94</v>
      </c>
      <c r="E72" s="6" t="s">
        <v>245</v>
      </c>
      <c r="F72" s="2">
        <v>815</v>
      </c>
      <c r="G72" s="2">
        <v>100</v>
      </c>
      <c r="H72" s="2"/>
      <c r="I72" s="2"/>
      <c r="J72" s="2"/>
      <c r="K72" s="2"/>
      <c r="L72" s="2"/>
      <c r="M72" s="2" t="s">
        <v>581</v>
      </c>
      <c r="N72" s="2" t="s">
        <v>324</v>
      </c>
      <c r="O72" s="2" t="str">
        <f>VLOOKUP(P72,[1]CAMPAIGN!$A:$B,2,0)</f>
        <v>USA</v>
      </c>
      <c r="P72" s="2" t="s">
        <v>302</v>
      </c>
      <c r="Q72" s="6"/>
      <c r="R72" s="3">
        <v>46070</v>
      </c>
      <c r="S72" s="3">
        <v>46072</v>
      </c>
      <c r="T72" s="2"/>
      <c r="U72" s="2"/>
      <c r="V72" s="2"/>
      <c r="W72" s="2"/>
      <c r="X72" s="11"/>
      <c r="Y72" s="11"/>
      <c r="Z72" s="11"/>
    </row>
    <row r="73" spans="1:27" x14ac:dyDescent="0.25">
      <c r="A73" s="2">
        <v>16079673021</v>
      </c>
      <c r="B73" s="2" t="s">
        <v>675</v>
      </c>
      <c r="C73" s="2" t="s">
        <v>23</v>
      </c>
      <c r="D73" s="2" t="s">
        <v>95</v>
      </c>
      <c r="E73" s="6" t="s">
        <v>246</v>
      </c>
      <c r="F73" s="2">
        <v>816</v>
      </c>
      <c r="G73" s="2">
        <v>100</v>
      </c>
      <c r="H73" s="2"/>
      <c r="I73" s="2"/>
      <c r="J73" s="2"/>
      <c r="K73" s="2"/>
      <c r="L73" s="2"/>
      <c r="M73" s="2" t="s">
        <v>582</v>
      </c>
      <c r="N73" s="2" t="s">
        <v>324</v>
      </c>
      <c r="O73" s="2" t="str">
        <f>VLOOKUP(P73,[1]CAMPAIGN!$A:$B,2,0)</f>
        <v>USA</v>
      </c>
      <c r="P73" s="2" t="s">
        <v>302</v>
      </c>
      <c r="Q73" s="7" t="s">
        <v>583</v>
      </c>
      <c r="R73" s="3">
        <v>46070</v>
      </c>
      <c r="S73" s="3">
        <v>46072</v>
      </c>
      <c r="T73" s="2"/>
      <c r="U73" s="2"/>
      <c r="V73" s="2"/>
      <c r="W73" s="2"/>
      <c r="X73" s="11"/>
      <c r="Y73" s="11"/>
      <c r="Z73" s="11"/>
    </row>
    <row r="74" spans="1:27" x14ac:dyDescent="0.25">
      <c r="A74" s="2">
        <v>18189889989</v>
      </c>
      <c r="B74" s="2" t="s">
        <v>675</v>
      </c>
      <c r="C74" s="2" t="s">
        <v>23</v>
      </c>
      <c r="D74" s="2" t="s">
        <v>96</v>
      </c>
      <c r="E74" s="7" t="s">
        <v>382</v>
      </c>
      <c r="F74" s="2">
        <v>817</v>
      </c>
      <c r="G74" s="2">
        <v>100</v>
      </c>
      <c r="H74" s="2"/>
      <c r="I74" s="2"/>
      <c r="J74" s="2"/>
      <c r="K74" s="2"/>
      <c r="L74" s="2"/>
      <c r="M74" s="2" t="s">
        <v>381</v>
      </c>
      <c r="N74" s="2" t="s">
        <v>304</v>
      </c>
      <c r="O74" s="2" t="str">
        <f>VLOOKUP(P74,[1]CAMPAIGN!$A:$B,2,0)</f>
        <v>USA</v>
      </c>
      <c r="P74" s="2" t="s">
        <v>302</v>
      </c>
      <c r="Q74" s="7" t="s">
        <v>383</v>
      </c>
      <c r="R74" s="3">
        <v>46070</v>
      </c>
      <c r="S74" s="3">
        <v>46072</v>
      </c>
      <c r="T74" s="2"/>
      <c r="U74" s="2"/>
      <c r="V74" s="2"/>
      <c r="W74" s="2"/>
      <c r="X74" s="11"/>
      <c r="Y74" s="11"/>
      <c r="Z74" s="11"/>
    </row>
    <row r="75" spans="1:27" x14ac:dyDescent="0.25">
      <c r="A75" s="2">
        <v>12127641050</v>
      </c>
      <c r="B75" s="2" t="s">
        <v>675</v>
      </c>
      <c r="C75" s="2" t="s">
        <v>23</v>
      </c>
      <c r="D75" s="2" t="s">
        <v>97</v>
      </c>
      <c r="E75" s="6" t="s">
        <v>247</v>
      </c>
      <c r="F75" s="2">
        <v>818</v>
      </c>
      <c r="G75" s="2">
        <v>200</v>
      </c>
      <c r="H75" s="2"/>
      <c r="I75" s="2"/>
      <c r="J75" s="2"/>
      <c r="K75" s="2"/>
      <c r="L75" s="2"/>
      <c r="M75" s="2" t="s">
        <v>584</v>
      </c>
      <c r="N75" s="2" t="s">
        <v>324</v>
      </c>
      <c r="O75" s="2" t="str">
        <f>VLOOKUP(P75,[1]CAMPAIGN!$A:$B,2,0)</f>
        <v>USA</v>
      </c>
      <c r="P75" s="2" t="s">
        <v>302</v>
      </c>
      <c r="Q75" s="7" t="s">
        <v>524</v>
      </c>
      <c r="R75" s="3">
        <v>46070</v>
      </c>
      <c r="S75" s="3">
        <v>46072</v>
      </c>
      <c r="T75" s="2"/>
      <c r="U75" s="2"/>
      <c r="V75" s="2"/>
      <c r="W75" s="2"/>
      <c r="X75" s="11"/>
      <c r="Y75" s="11"/>
      <c r="Z75" s="11"/>
    </row>
    <row r="76" spans="1:27" x14ac:dyDescent="0.25">
      <c r="A76" s="2">
        <v>12137497088</v>
      </c>
      <c r="B76" s="2" t="s">
        <v>675</v>
      </c>
      <c r="C76" s="2" t="s">
        <v>23</v>
      </c>
      <c r="D76" s="2" t="s">
        <v>98</v>
      </c>
      <c r="E76" s="7" t="s">
        <v>384</v>
      </c>
      <c r="F76" s="2">
        <v>823</v>
      </c>
      <c r="G76" s="2">
        <v>200</v>
      </c>
      <c r="H76" s="2"/>
      <c r="I76" s="2"/>
      <c r="J76" s="2"/>
      <c r="K76" s="2"/>
      <c r="L76" s="2"/>
      <c r="M76" s="2" t="s">
        <v>294</v>
      </c>
      <c r="N76" s="2" t="s">
        <v>304</v>
      </c>
      <c r="O76" s="2" t="str">
        <f>VLOOKUP(P76,[1]CAMPAIGN!$A:$B,2,0)</f>
        <v>USA</v>
      </c>
      <c r="P76" s="2" t="s">
        <v>302</v>
      </c>
      <c r="Q76" s="6"/>
      <c r="R76" s="3">
        <v>46070</v>
      </c>
      <c r="S76" s="3">
        <v>46072</v>
      </c>
      <c r="T76" s="2"/>
      <c r="U76" s="2"/>
      <c r="V76" s="2"/>
      <c r="W76" s="2"/>
      <c r="X76" s="11"/>
      <c r="Y76" s="11"/>
      <c r="Z76" s="11"/>
    </row>
    <row r="77" spans="1:27" x14ac:dyDescent="0.25">
      <c r="A77" s="2">
        <v>12123541056</v>
      </c>
      <c r="B77" s="2" t="s">
        <v>675</v>
      </c>
      <c r="C77" s="2" t="s">
        <v>23</v>
      </c>
      <c r="D77" s="2" t="s">
        <v>99</v>
      </c>
      <c r="E77" s="7" t="s">
        <v>385</v>
      </c>
      <c r="F77" s="2">
        <v>825</v>
      </c>
      <c r="G77" s="2">
        <v>200</v>
      </c>
      <c r="H77" s="2"/>
      <c r="I77" s="2"/>
      <c r="J77" s="2"/>
      <c r="K77" s="2"/>
      <c r="L77" s="2"/>
      <c r="M77" s="2" t="s">
        <v>386</v>
      </c>
      <c r="N77" s="2" t="s">
        <v>304</v>
      </c>
      <c r="O77" s="2" t="str">
        <f>VLOOKUP(P77,[1]CAMPAIGN!$A:$B,2,0)</f>
        <v>USA</v>
      </c>
      <c r="P77" s="2" t="s">
        <v>302</v>
      </c>
      <c r="Q77" s="6"/>
      <c r="R77" s="3">
        <v>46070</v>
      </c>
      <c r="S77" s="3">
        <v>46072</v>
      </c>
      <c r="T77" s="2"/>
      <c r="U77" s="2"/>
      <c r="V77" s="2"/>
      <c r="W77" s="2"/>
      <c r="X77" s="11"/>
      <c r="Y77" s="11"/>
      <c r="Z77" s="11"/>
    </row>
    <row r="78" spans="1:27" x14ac:dyDescent="0.25">
      <c r="A78" s="2" t="s">
        <v>306</v>
      </c>
      <c r="B78" s="2" t="s">
        <v>675</v>
      </c>
      <c r="C78" s="2" t="s">
        <v>23</v>
      </c>
      <c r="D78" s="2" t="s">
        <v>100</v>
      </c>
      <c r="E78" s="6"/>
      <c r="F78" s="2">
        <v>828</v>
      </c>
      <c r="G78" s="2">
        <v>300</v>
      </c>
      <c r="H78" s="2"/>
      <c r="I78" s="2"/>
      <c r="J78" s="2"/>
      <c r="K78" s="2"/>
      <c r="L78" s="2"/>
      <c r="M78" s="2" t="s">
        <v>306</v>
      </c>
      <c r="N78" s="2"/>
      <c r="O78" s="2" t="s">
        <v>349</v>
      </c>
      <c r="P78" s="2"/>
      <c r="Q78" s="6"/>
      <c r="R78" s="3">
        <v>46070</v>
      </c>
      <c r="S78" s="3">
        <v>46072</v>
      </c>
      <c r="T78" s="2"/>
      <c r="U78" s="2"/>
      <c r="V78" s="2"/>
      <c r="W78" s="2"/>
      <c r="X78" s="11"/>
      <c r="Y78" s="11"/>
      <c r="Z78" s="11"/>
    </row>
    <row r="79" spans="1:27" x14ac:dyDescent="0.25">
      <c r="A79" s="2">
        <v>18588242999</v>
      </c>
      <c r="B79" s="2" t="s">
        <v>675</v>
      </c>
      <c r="C79" s="2" t="s">
        <v>23</v>
      </c>
      <c r="D79" s="2" t="s">
        <v>101</v>
      </c>
      <c r="E79" s="6"/>
      <c r="F79" s="2">
        <v>831</v>
      </c>
      <c r="G79" s="2">
        <v>200</v>
      </c>
      <c r="H79" s="2"/>
      <c r="I79" s="2"/>
      <c r="J79" s="2"/>
      <c r="K79" s="2"/>
      <c r="L79" s="2"/>
      <c r="M79" s="2" t="s">
        <v>387</v>
      </c>
      <c r="N79" s="2" t="s">
        <v>304</v>
      </c>
      <c r="O79" s="2" t="str">
        <f>VLOOKUP(P79,[1]CAMPAIGN!$A:$B,2,0)</f>
        <v>USA</v>
      </c>
      <c r="P79" s="2" t="s">
        <v>302</v>
      </c>
      <c r="Q79" s="6"/>
      <c r="R79" s="3">
        <v>46070</v>
      </c>
      <c r="S79" s="3">
        <v>46072</v>
      </c>
      <c r="T79" s="2"/>
      <c r="U79" s="2"/>
      <c r="V79" s="2"/>
      <c r="W79" s="2"/>
      <c r="X79" s="11"/>
      <c r="Y79" s="11"/>
      <c r="Z79" s="11"/>
    </row>
    <row r="80" spans="1:27" x14ac:dyDescent="0.25">
      <c r="A80" s="2">
        <v>14357521000</v>
      </c>
      <c r="B80" s="2" t="s">
        <v>675</v>
      </c>
      <c r="C80" s="2" t="s">
        <v>23</v>
      </c>
      <c r="D80" s="2" t="s">
        <v>102</v>
      </c>
      <c r="E80" s="7" t="s">
        <v>388</v>
      </c>
      <c r="F80" s="2">
        <v>833</v>
      </c>
      <c r="G80" s="2">
        <v>200</v>
      </c>
      <c r="H80" s="2"/>
      <c r="I80" s="2"/>
      <c r="J80" s="2"/>
      <c r="K80" s="2"/>
      <c r="L80" s="2"/>
      <c r="M80" s="2" t="s">
        <v>389</v>
      </c>
      <c r="N80" s="2" t="s">
        <v>390</v>
      </c>
      <c r="O80" s="2" t="str">
        <f>VLOOKUP(P80,[1]CAMPAIGN!$A:$B,2,0)</f>
        <v>USA</v>
      </c>
      <c r="P80" s="2" t="s">
        <v>302</v>
      </c>
      <c r="Q80" s="7"/>
      <c r="R80" s="3">
        <v>46070</v>
      </c>
      <c r="S80" s="3">
        <v>46072</v>
      </c>
      <c r="T80" s="2"/>
      <c r="U80" s="2"/>
      <c r="V80" s="2"/>
      <c r="W80" s="2"/>
      <c r="X80" s="11"/>
      <c r="Y80" s="11"/>
      <c r="Z80" s="11"/>
    </row>
    <row r="81" spans="1:26" x14ac:dyDescent="0.25">
      <c r="A81" s="2">
        <v>12137650988</v>
      </c>
      <c r="B81" s="2" t="s">
        <v>675</v>
      </c>
      <c r="C81" s="2" t="s">
        <v>23</v>
      </c>
      <c r="D81" s="2" t="s">
        <v>103</v>
      </c>
      <c r="E81" s="7" t="s">
        <v>391</v>
      </c>
      <c r="F81" s="2">
        <v>836</v>
      </c>
      <c r="G81" s="2">
        <v>200</v>
      </c>
      <c r="H81" s="2"/>
      <c r="I81" s="2"/>
      <c r="J81" s="2"/>
      <c r="K81" s="2"/>
      <c r="L81" s="2"/>
      <c r="M81" s="2" t="s">
        <v>295</v>
      </c>
      <c r="N81" s="2" t="s">
        <v>304</v>
      </c>
      <c r="O81" s="2" t="str">
        <f>VLOOKUP(P81,[1]CAMPAIGN!$A:$B,2,0)</f>
        <v>USA</v>
      </c>
      <c r="P81" s="2" t="s">
        <v>302</v>
      </c>
      <c r="Q81" s="7" t="s">
        <v>393</v>
      </c>
      <c r="R81" s="3">
        <v>46070</v>
      </c>
      <c r="S81" s="3">
        <v>46072</v>
      </c>
      <c r="T81" s="2"/>
      <c r="U81" s="2"/>
      <c r="V81" s="2"/>
      <c r="W81" s="2"/>
      <c r="X81" s="11"/>
      <c r="Y81" s="11"/>
      <c r="Z81" s="11"/>
    </row>
    <row r="82" spans="1:26" x14ac:dyDescent="0.25">
      <c r="A82" s="2" t="s">
        <v>306</v>
      </c>
      <c r="B82" s="2" t="s">
        <v>675</v>
      </c>
      <c r="C82" s="2" t="s">
        <v>23</v>
      </c>
      <c r="D82" s="2" t="s">
        <v>104</v>
      </c>
      <c r="E82" s="6" t="s">
        <v>248</v>
      </c>
      <c r="F82" s="2">
        <v>837</v>
      </c>
      <c r="G82" s="2">
        <v>100</v>
      </c>
      <c r="H82" s="2"/>
      <c r="I82" s="2"/>
      <c r="J82" s="2"/>
      <c r="K82" s="2"/>
      <c r="L82" s="2"/>
      <c r="M82" s="2" t="s">
        <v>585</v>
      </c>
      <c r="N82" s="2" t="s">
        <v>324</v>
      </c>
      <c r="O82" s="2" t="str">
        <f>VLOOKUP(P82,[1]CAMPAIGN!$A:$B,2,0)</f>
        <v>USA</v>
      </c>
      <c r="P82" s="2" t="s">
        <v>302</v>
      </c>
      <c r="Q82" s="7" t="s">
        <v>586</v>
      </c>
      <c r="R82" s="3">
        <v>46070</v>
      </c>
      <c r="S82" s="3">
        <v>46072</v>
      </c>
      <c r="T82" s="2"/>
      <c r="U82" s="2"/>
      <c r="V82" s="2"/>
      <c r="W82" s="2"/>
      <c r="X82" s="11"/>
      <c r="Y82" s="11"/>
      <c r="Z82" s="11"/>
    </row>
    <row r="83" spans="1:26" x14ac:dyDescent="0.25">
      <c r="A83" s="2">
        <v>15104712475</v>
      </c>
      <c r="B83" s="2" t="s">
        <v>675</v>
      </c>
      <c r="C83" s="2" t="s">
        <v>23</v>
      </c>
      <c r="D83" s="2" t="s">
        <v>105</v>
      </c>
      <c r="E83" s="7" t="s">
        <v>394</v>
      </c>
      <c r="F83" s="2">
        <v>839</v>
      </c>
      <c r="G83" s="2">
        <v>100</v>
      </c>
      <c r="H83" s="2"/>
      <c r="I83" s="2"/>
      <c r="J83" s="2"/>
      <c r="K83" s="2"/>
      <c r="L83" s="2"/>
      <c r="M83" s="2" t="s">
        <v>296</v>
      </c>
      <c r="N83" s="2" t="s">
        <v>304</v>
      </c>
      <c r="O83" s="2" t="str">
        <f>VLOOKUP(P83,[1]CAMPAIGN!$A:$B,2,0)</f>
        <v>USA</v>
      </c>
      <c r="P83" s="2" t="s">
        <v>302</v>
      </c>
      <c r="Q83" s="7" t="s">
        <v>395</v>
      </c>
      <c r="R83" s="3">
        <v>46070</v>
      </c>
      <c r="S83" s="3">
        <v>46072</v>
      </c>
      <c r="T83" s="2"/>
      <c r="U83" s="2"/>
      <c r="V83" s="2"/>
      <c r="W83" s="2"/>
      <c r="X83" s="11"/>
      <c r="Y83" s="11"/>
      <c r="Z83" s="11"/>
    </row>
    <row r="84" spans="1:26" x14ac:dyDescent="0.25">
      <c r="A84" s="2">
        <v>13232220111</v>
      </c>
      <c r="B84" s="2" t="s">
        <v>675</v>
      </c>
      <c r="C84" s="2" t="s">
        <v>23</v>
      </c>
      <c r="D84" s="2" t="s">
        <v>106</v>
      </c>
      <c r="E84" s="6" t="s">
        <v>249</v>
      </c>
      <c r="F84" s="2">
        <v>842</v>
      </c>
      <c r="G84" s="2">
        <v>440</v>
      </c>
      <c r="H84" s="2"/>
      <c r="I84" s="2"/>
      <c r="J84" s="2"/>
      <c r="K84" s="2"/>
      <c r="L84" s="2"/>
      <c r="M84" s="2" t="s">
        <v>587</v>
      </c>
      <c r="N84" s="2" t="s">
        <v>304</v>
      </c>
      <c r="O84" s="2" t="str">
        <f>VLOOKUP(P84,[1]CAMPAIGN!$A:$B,2,0)</f>
        <v>USA</v>
      </c>
      <c r="P84" s="2" t="s">
        <v>302</v>
      </c>
      <c r="Q84" s="6"/>
      <c r="R84" s="3">
        <v>46070</v>
      </c>
      <c r="S84" s="3">
        <v>46072</v>
      </c>
      <c r="T84" s="2"/>
      <c r="U84" s="2"/>
      <c r="V84" s="2"/>
      <c r="W84" s="2"/>
      <c r="X84" s="11"/>
      <c r="Y84" s="11"/>
      <c r="Z84" s="11"/>
    </row>
    <row r="85" spans="1:26" x14ac:dyDescent="0.25">
      <c r="A85" s="2" t="s">
        <v>306</v>
      </c>
      <c r="B85" s="2" t="s">
        <v>675</v>
      </c>
      <c r="C85" s="2" t="s">
        <v>23</v>
      </c>
      <c r="D85" s="2" t="s">
        <v>107</v>
      </c>
      <c r="E85" s="7" t="s">
        <v>397</v>
      </c>
      <c r="F85" s="2">
        <v>844</v>
      </c>
      <c r="G85" s="2">
        <v>100</v>
      </c>
      <c r="H85" s="2"/>
      <c r="I85" s="2"/>
      <c r="J85" s="2"/>
      <c r="K85" s="2"/>
      <c r="L85" s="2"/>
      <c r="M85" s="2" t="s">
        <v>306</v>
      </c>
      <c r="N85" s="2"/>
      <c r="O85" s="2" t="s">
        <v>349</v>
      </c>
      <c r="P85" s="2"/>
      <c r="Q85" s="7" t="s">
        <v>396</v>
      </c>
      <c r="R85" s="3">
        <v>46070</v>
      </c>
      <c r="S85" s="3">
        <v>46072</v>
      </c>
      <c r="T85" s="2"/>
      <c r="U85" s="2"/>
      <c r="V85" s="2"/>
      <c r="W85" s="2"/>
      <c r="X85" s="11"/>
      <c r="Y85" s="11"/>
      <c r="Z85" s="11"/>
    </row>
    <row r="86" spans="1:26" x14ac:dyDescent="0.25">
      <c r="A86" s="2">
        <v>13107178879</v>
      </c>
      <c r="B86" s="2" t="s">
        <v>675</v>
      </c>
      <c r="C86" s="2" t="s">
        <v>23</v>
      </c>
      <c r="D86" s="2" t="s">
        <v>108</v>
      </c>
      <c r="E86" s="6"/>
      <c r="F86" s="2">
        <v>845</v>
      </c>
      <c r="G86" s="2">
        <v>100</v>
      </c>
      <c r="H86" s="2"/>
      <c r="I86" s="2"/>
      <c r="J86" s="2"/>
      <c r="K86" s="2"/>
      <c r="L86" s="2"/>
      <c r="M86" s="2" t="s">
        <v>297</v>
      </c>
      <c r="N86" s="2" t="s">
        <v>304</v>
      </c>
      <c r="O86" s="2" t="str">
        <f>VLOOKUP(P86,[1]CAMPAIGN!$A:$B,2,0)</f>
        <v>USA</v>
      </c>
      <c r="P86" s="2" t="s">
        <v>302</v>
      </c>
      <c r="Q86" s="6"/>
      <c r="R86" s="3">
        <v>46070</v>
      </c>
      <c r="S86" s="3">
        <v>46072</v>
      </c>
      <c r="T86" s="2"/>
      <c r="U86" s="2"/>
      <c r="V86" s="2"/>
      <c r="W86" s="2"/>
      <c r="X86" s="11"/>
      <c r="Y86" s="11"/>
      <c r="Z86" s="11"/>
    </row>
    <row r="87" spans="1:26" x14ac:dyDescent="0.25">
      <c r="A87" s="2" t="s">
        <v>306</v>
      </c>
      <c r="B87" s="2" t="s">
        <v>675</v>
      </c>
      <c r="C87" s="2" t="s">
        <v>23</v>
      </c>
      <c r="D87" s="2" t="s">
        <v>109</v>
      </c>
      <c r="E87" s="7" t="s">
        <v>392</v>
      </c>
      <c r="F87" s="2">
        <v>847</v>
      </c>
      <c r="G87" s="2">
        <v>100</v>
      </c>
      <c r="H87" s="2"/>
      <c r="I87" s="2"/>
      <c r="J87" s="2"/>
      <c r="K87" s="2"/>
      <c r="L87" s="2"/>
      <c r="M87" s="2" t="s">
        <v>306</v>
      </c>
      <c r="N87" s="2"/>
      <c r="O87" s="2" t="s">
        <v>349</v>
      </c>
      <c r="P87" s="2"/>
      <c r="Q87" s="6"/>
      <c r="R87" s="3">
        <v>46070</v>
      </c>
      <c r="S87" s="3">
        <v>46072</v>
      </c>
      <c r="T87" s="2"/>
      <c r="U87" s="2"/>
      <c r="V87" s="2"/>
      <c r="W87" s="2"/>
      <c r="X87" s="11"/>
      <c r="Y87" s="11"/>
      <c r="Z87" s="11"/>
    </row>
    <row r="88" spans="1:26" x14ac:dyDescent="0.25">
      <c r="A88" s="2">
        <v>12122900090</v>
      </c>
      <c r="B88" s="2" t="s">
        <v>675</v>
      </c>
      <c r="C88" s="2" t="s">
        <v>23</v>
      </c>
      <c r="D88" s="2" t="s">
        <v>110</v>
      </c>
      <c r="E88" s="7" t="s">
        <v>399</v>
      </c>
      <c r="F88" s="2">
        <v>915</v>
      </c>
      <c r="G88" s="2">
        <v>100</v>
      </c>
      <c r="H88" s="2"/>
      <c r="I88" s="2"/>
      <c r="J88" s="2"/>
      <c r="K88" s="2"/>
      <c r="L88" s="2"/>
      <c r="M88" s="2" t="s">
        <v>398</v>
      </c>
      <c r="N88" s="2" t="s">
        <v>324</v>
      </c>
      <c r="O88" s="2" t="str">
        <f>VLOOKUP(P88,[1]CAMPAIGN!$A:$B,2,0)</f>
        <v>USA</v>
      </c>
      <c r="P88" s="2" t="s">
        <v>302</v>
      </c>
      <c r="Q88" s="7" t="s">
        <v>402</v>
      </c>
      <c r="R88" s="3">
        <v>46070</v>
      </c>
      <c r="S88" s="3">
        <v>46072</v>
      </c>
      <c r="T88" s="2"/>
      <c r="U88" s="2"/>
      <c r="V88" s="2"/>
      <c r="W88" s="2"/>
      <c r="X88" s="11"/>
      <c r="Y88" s="11"/>
      <c r="Z88" s="11"/>
    </row>
    <row r="89" spans="1:26" x14ac:dyDescent="0.25">
      <c r="A89" s="2">
        <v>12137465252</v>
      </c>
      <c r="B89" s="2" t="s">
        <v>675</v>
      </c>
      <c r="C89" s="2" t="s">
        <v>23</v>
      </c>
      <c r="D89" s="2" t="s">
        <v>111</v>
      </c>
      <c r="E89" s="7" t="s">
        <v>403</v>
      </c>
      <c r="F89" s="2">
        <v>916</v>
      </c>
      <c r="G89" s="2">
        <v>100</v>
      </c>
      <c r="H89" s="2"/>
      <c r="I89" s="2"/>
      <c r="J89" s="2"/>
      <c r="K89" s="2"/>
      <c r="L89" s="2"/>
      <c r="M89" s="2" t="s">
        <v>405</v>
      </c>
      <c r="N89" s="2" t="s">
        <v>304</v>
      </c>
      <c r="O89" s="2" t="str">
        <f>VLOOKUP(P89,[1]CAMPAIGN!$A:$B,2,0)</f>
        <v>USA</v>
      </c>
      <c r="P89" s="2" t="s">
        <v>302</v>
      </c>
      <c r="Q89" s="7" t="s">
        <v>404</v>
      </c>
      <c r="R89" s="3">
        <v>46070</v>
      </c>
      <c r="S89" s="3">
        <v>46072</v>
      </c>
      <c r="T89" s="2"/>
      <c r="U89" s="2"/>
      <c r="V89" s="2"/>
      <c r="W89" s="2"/>
      <c r="X89" s="11"/>
      <c r="Y89" s="11"/>
      <c r="Z89" s="11"/>
    </row>
    <row r="90" spans="1:26" x14ac:dyDescent="0.25">
      <c r="A90" s="2" t="s">
        <v>306</v>
      </c>
      <c r="B90" s="2" t="s">
        <v>675</v>
      </c>
      <c r="C90" s="2" t="s">
        <v>23</v>
      </c>
      <c r="D90" s="2" t="s">
        <v>112</v>
      </c>
      <c r="E90" s="6"/>
      <c r="F90" s="2">
        <v>918</v>
      </c>
      <c r="G90" s="2">
        <v>200</v>
      </c>
      <c r="H90" s="2"/>
      <c r="I90" s="2"/>
      <c r="J90" s="2"/>
      <c r="K90" s="2"/>
      <c r="L90" s="2"/>
      <c r="M90" s="2" t="s">
        <v>306</v>
      </c>
      <c r="N90" s="2"/>
      <c r="O90" s="2" t="s">
        <v>349</v>
      </c>
      <c r="P90" s="2"/>
      <c r="Q90" s="6"/>
      <c r="R90" s="3">
        <v>46070</v>
      </c>
      <c r="S90" s="3">
        <v>46072</v>
      </c>
      <c r="T90" s="2"/>
      <c r="U90" s="2"/>
      <c r="V90" s="2"/>
      <c r="W90" s="2"/>
      <c r="X90" s="11"/>
      <c r="Y90" s="11"/>
      <c r="Z90" s="11"/>
    </row>
    <row r="91" spans="1:26" x14ac:dyDescent="0.25">
      <c r="A91" s="2">
        <v>12129472445</v>
      </c>
      <c r="B91" s="2" t="s">
        <v>675</v>
      </c>
      <c r="C91" s="2" t="s">
        <v>23</v>
      </c>
      <c r="D91" s="2" t="s">
        <v>113</v>
      </c>
      <c r="E91" s="6" t="s">
        <v>250</v>
      </c>
      <c r="F91" s="2">
        <v>923</v>
      </c>
      <c r="G91" s="2">
        <v>200</v>
      </c>
      <c r="H91" s="2"/>
      <c r="I91" s="2"/>
      <c r="J91" s="2"/>
      <c r="K91" s="2"/>
      <c r="L91" s="2"/>
      <c r="M91" s="2" t="s">
        <v>588</v>
      </c>
      <c r="N91" s="2" t="s">
        <v>324</v>
      </c>
      <c r="O91" s="2" t="str">
        <f>VLOOKUP(P91,[1]CAMPAIGN!$A:$B,2,0)</f>
        <v>USA</v>
      </c>
      <c r="P91" s="2" t="s">
        <v>302</v>
      </c>
      <c r="Q91" s="7" t="s">
        <v>568</v>
      </c>
      <c r="R91" s="3">
        <v>46070</v>
      </c>
      <c r="S91" s="3">
        <v>46072</v>
      </c>
      <c r="T91" s="2"/>
      <c r="U91" s="2"/>
      <c r="V91" s="2"/>
      <c r="W91" s="2"/>
      <c r="X91" s="11"/>
      <c r="Y91" s="11"/>
      <c r="Z91" s="11"/>
    </row>
    <row r="92" spans="1:26" x14ac:dyDescent="0.25">
      <c r="A92" s="2">
        <v>13232645500</v>
      </c>
      <c r="B92" s="2" t="s">
        <v>675</v>
      </c>
      <c r="C92" s="2" t="s">
        <v>23</v>
      </c>
      <c r="D92" s="2" t="s">
        <v>114</v>
      </c>
      <c r="E92" s="7"/>
      <c r="F92" s="2">
        <v>925</v>
      </c>
      <c r="G92" s="2">
        <v>200</v>
      </c>
      <c r="H92" s="2"/>
      <c r="I92" s="2"/>
      <c r="J92" s="2"/>
      <c r="K92" s="2"/>
      <c r="L92" s="2"/>
      <c r="M92" s="2" t="s">
        <v>406</v>
      </c>
      <c r="N92" s="2" t="s">
        <v>304</v>
      </c>
      <c r="O92" s="2" t="str">
        <f>VLOOKUP(P92,[1]CAMPAIGN!$A:$B,2,0)</f>
        <v>USA</v>
      </c>
      <c r="P92" s="2" t="s">
        <v>302</v>
      </c>
      <c r="Q92" s="7"/>
      <c r="R92" s="3">
        <v>46070</v>
      </c>
      <c r="S92" s="3">
        <v>46072</v>
      </c>
      <c r="T92" s="2"/>
      <c r="U92" s="2"/>
      <c r="V92" s="2"/>
      <c r="W92" s="2"/>
      <c r="X92" s="11"/>
      <c r="Y92" s="11"/>
      <c r="Z92" s="11"/>
    </row>
    <row r="93" spans="1:26" x14ac:dyDescent="0.25">
      <c r="A93" s="2" t="s">
        <v>306</v>
      </c>
      <c r="B93" s="2" t="s">
        <v>675</v>
      </c>
      <c r="C93" s="2" t="s">
        <v>23</v>
      </c>
      <c r="D93" s="2" t="s">
        <v>115</v>
      </c>
      <c r="E93" s="7" t="s">
        <v>407</v>
      </c>
      <c r="F93" s="2">
        <v>928</v>
      </c>
      <c r="G93" s="2">
        <v>200</v>
      </c>
      <c r="H93" s="2"/>
      <c r="I93" s="2"/>
      <c r="J93" s="2"/>
      <c r="K93" s="2"/>
      <c r="L93" s="2"/>
      <c r="M93" s="2" t="s">
        <v>408</v>
      </c>
      <c r="N93" s="2" t="s">
        <v>409</v>
      </c>
      <c r="O93" s="2" t="str">
        <f>VLOOKUP(P93,[1]CAMPAIGN!$A:$B,2,0)</f>
        <v>USA</v>
      </c>
      <c r="P93" s="2" t="s">
        <v>302</v>
      </c>
      <c r="Q93" s="6"/>
      <c r="R93" s="3">
        <v>46070</v>
      </c>
      <c r="S93" s="3">
        <v>46072</v>
      </c>
      <c r="T93" s="2"/>
      <c r="U93" s="2"/>
      <c r="V93" s="2"/>
      <c r="W93" s="2"/>
      <c r="X93" s="11"/>
      <c r="Y93" s="11"/>
      <c r="Z93" s="11"/>
    </row>
    <row r="94" spans="1:26" x14ac:dyDescent="0.25">
      <c r="A94" s="2">
        <v>17184683400</v>
      </c>
      <c r="B94" s="2" t="s">
        <v>675</v>
      </c>
      <c r="C94" s="2" t="s">
        <v>23</v>
      </c>
      <c r="D94" s="2" t="s">
        <v>116</v>
      </c>
      <c r="E94" s="6" t="s">
        <v>251</v>
      </c>
      <c r="F94" s="2">
        <v>930</v>
      </c>
      <c r="G94" s="2">
        <v>100</v>
      </c>
      <c r="H94" s="2"/>
      <c r="I94" s="2"/>
      <c r="J94" s="2"/>
      <c r="K94" s="2"/>
      <c r="L94" s="2"/>
      <c r="M94" s="2" t="s">
        <v>589</v>
      </c>
      <c r="N94" s="2" t="s">
        <v>324</v>
      </c>
      <c r="O94" s="2" t="str">
        <f>VLOOKUP(P94,[1]CAMPAIGN!$A:$B,2,0)</f>
        <v>USA</v>
      </c>
      <c r="P94" s="2" t="s">
        <v>302</v>
      </c>
      <c r="Q94" s="7" t="s">
        <v>590</v>
      </c>
      <c r="R94" s="3">
        <v>46070</v>
      </c>
      <c r="S94" s="3">
        <v>46072</v>
      </c>
      <c r="T94" s="2"/>
      <c r="U94" s="2"/>
      <c r="V94" s="2"/>
      <c r="W94" s="2"/>
      <c r="X94" s="11"/>
      <c r="Y94" s="11"/>
      <c r="Z94" s="11"/>
    </row>
    <row r="95" spans="1:26" x14ac:dyDescent="0.25">
      <c r="A95" s="2">
        <v>12123350185</v>
      </c>
      <c r="B95" s="2" t="s">
        <v>675</v>
      </c>
      <c r="C95" s="2" t="s">
        <v>23</v>
      </c>
      <c r="D95" s="2" t="s">
        <v>117</v>
      </c>
      <c r="E95" s="7" t="s">
        <v>410</v>
      </c>
      <c r="F95" s="2">
        <v>931</v>
      </c>
      <c r="G95" s="2">
        <v>200</v>
      </c>
      <c r="H95" s="2"/>
      <c r="I95" s="2"/>
      <c r="J95" s="2"/>
      <c r="K95" s="2"/>
      <c r="L95" s="2"/>
      <c r="M95" s="2" t="s">
        <v>411</v>
      </c>
      <c r="N95" s="2" t="s">
        <v>324</v>
      </c>
      <c r="O95" s="2" t="str">
        <f>VLOOKUP(P95,[1]CAMPAIGN!$A:$B,2,0)</f>
        <v>USA</v>
      </c>
      <c r="P95" s="2" t="s">
        <v>302</v>
      </c>
      <c r="Q95" s="7" t="s">
        <v>412</v>
      </c>
      <c r="R95" s="3">
        <v>46070</v>
      </c>
      <c r="S95" s="3">
        <v>46072</v>
      </c>
      <c r="T95" s="2"/>
      <c r="U95" s="2"/>
      <c r="V95" s="2"/>
      <c r="W95" s="2"/>
      <c r="X95" s="11"/>
      <c r="Y95" s="11"/>
      <c r="Z95" s="11"/>
    </row>
    <row r="96" spans="1:26" x14ac:dyDescent="0.25">
      <c r="A96" s="2">
        <v>17183811088</v>
      </c>
      <c r="B96" s="2" t="s">
        <v>675</v>
      </c>
      <c r="C96" s="2" t="s">
        <v>23</v>
      </c>
      <c r="D96" s="2" t="s">
        <v>118</v>
      </c>
      <c r="E96" s="6" t="s">
        <v>252</v>
      </c>
      <c r="F96" s="2">
        <v>933</v>
      </c>
      <c r="G96" s="2">
        <v>200</v>
      </c>
      <c r="H96" s="2"/>
      <c r="I96" s="2"/>
      <c r="J96" s="2"/>
      <c r="K96" s="2"/>
      <c r="L96" s="2"/>
      <c r="M96" s="2" t="s">
        <v>592</v>
      </c>
      <c r="N96" s="2" t="s">
        <v>324</v>
      </c>
      <c r="O96" s="2" t="str">
        <f>VLOOKUP(P96,[1]CAMPAIGN!$A:$B,2,0)</f>
        <v>USA</v>
      </c>
      <c r="P96" s="2" t="s">
        <v>302</v>
      </c>
      <c r="Q96" s="7" t="s">
        <v>591</v>
      </c>
      <c r="R96" s="3">
        <v>46070</v>
      </c>
      <c r="S96" s="3">
        <v>46072</v>
      </c>
      <c r="T96" s="2"/>
      <c r="U96" s="2"/>
      <c r="V96" s="2"/>
      <c r="W96" s="2"/>
      <c r="X96" s="11"/>
      <c r="Y96" s="11"/>
      <c r="Z96" s="11"/>
    </row>
    <row r="97" spans="1:26" x14ac:dyDescent="0.25">
      <c r="A97" s="2" t="s">
        <v>306</v>
      </c>
      <c r="B97" s="2" t="s">
        <v>675</v>
      </c>
      <c r="C97" s="2" t="s">
        <v>23</v>
      </c>
      <c r="D97" s="2" t="s">
        <v>119</v>
      </c>
      <c r="E97" s="6"/>
      <c r="F97" s="2">
        <v>936</v>
      </c>
      <c r="G97" s="2">
        <v>300</v>
      </c>
      <c r="H97" s="2"/>
      <c r="I97" s="2"/>
      <c r="J97" s="2"/>
      <c r="K97" s="2"/>
      <c r="L97" s="2"/>
      <c r="M97" s="2" t="s">
        <v>306</v>
      </c>
      <c r="N97" s="2"/>
      <c r="O97" s="2" t="s">
        <v>349</v>
      </c>
      <c r="P97" s="2"/>
      <c r="Q97" s="6"/>
      <c r="R97" s="3">
        <v>46070</v>
      </c>
      <c r="S97" s="3">
        <v>46072</v>
      </c>
      <c r="T97" s="2"/>
      <c r="U97" s="2"/>
      <c r="V97" s="2"/>
      <c r="W97" s="2"/>
      <c r="X97" s="11"/>
      <c r="Y97" s="11"/>
      <c r="Z97" s="11"/>
    </row>
    <row r="98" spans="1:26" x14ac:dyDescent="0.25">
      <c r="A98" s="2">
        <v>12138781211</v>
      </c>
      <c r="B98" s="2" t="s">
        <v>675</v>
      </c>
      <c r="C98" s="2" t="s">
        <v>23</v>
      </c>
      <c r="D98" s="2" t="s">
        <v>120</v>
      </c>
      <c r="E98" s="7" t="s">
        <v>413</v>
      </c>
      <c r="F98" s="2">
        <v>939</v>
      </c>
      <c r="G98" s="2">
        <v>100</v>
      </c>
      <c r="H98" s="2"/>
      <c r="I98" s="2"/>
      <c r="J98" s="2"/>
      <c r="K98" s="2"/>
      <c r="L98" s="2"/>
      <c r="M98" s="2" t="s">
        <v>298</v>
      </c>
      <c r="N98" s="2" t="s">
        <v>304</v>
      </c>
      <c r="O98" s="2" t="str">
        <f>VLOOKUP(P98,[1]CAMPAIGN!$A:$B,2,0)</f>
        <v>USA</v>
      </c>
      <c r="P98" s="2" t="s">
        <v>302</v>
      </c>
      <c r="Q98" s="7" t="s">
        <v>414</v>
      </c>
      <c r="R98" s="3">
        <v>46070</v>
      </c>
      <c r="S98" s="3">
        <v>46072</v>
      </c>
      <c r="T98" s="2"/>
      <c r="U98" s="2"/>
      <c r="V98" s="2"/>
      <c r="W98" s="2"/>
      <c r="X98" s="11"/>
      <c r="Y98" s="11"/>
      <c r="Z98" s="11"/>
    </row>
    <row r="99" spans="1:26" x14ac:dyDescent="0.25">
      <c r="A99" s="2" t="s">
        <v>306</v>
      </c>
      <c r="B99" s="2" t="s">
        <v>675</v>
      </c>
      <c r="C99" s="2" t="s">
        <v>23</v>
      </c>
      <c r="D99" s="2" t="s">
        <v>121</v>
      </c>
      <c r="E99" s="7" t="s">
        <v>415</v>
      </c>
      <c r="F99" s="2">
        <v>945</v>
      </c>
      <c r="G99" s="2">
        <v>200</v>
      </c>
      <c r="H99" s="2"/>
      <c r="I99" s="2"/>
      <c r="J99" s="2"/>
      <c r="K99" s="2"/>
      <c r="L99" s="2"/>
      <c r="M99" s="2" t="s">
        <v>306</v>
      </c>
      <c r="N99" s="2"/>
      <c r="O99" s="2" t="s">
        <v>349</v>
      </c>
      <c r="P99" s="2"/>
      <c r="Q99" s="6"/>
      <c r="R99" s="3">
        <v>46070</v>
      </c>
      <c r="S99" s="3">
        <v>46072</v>
      </c>
      <c r="T99" s="2"/>
      <c r="U99" s="2"/>
      <c r="V99" s="2"/>
      <c r="W99" s="2"/>
      <c r="X99" s="11"/>
      <c r="Y99" s="11"/>
      <c r="Z99" s="11"/>
    </row>
    <row r="100" spans="1:26" x14ac:dyDescent="0.25">
      <c r="A100" s="2">
        <v>15625081108</v>
      </c>
      <c r="B100" s="2" t="s">
        <v>675</v>
      </c>
      <c r="C100" s="2" t="s">
        <v>23</v>
      </c>
      <c r="D100" s="2" t="s">
        <v>122</v>
      </c>
      <c r="E100" s="7" t="s">
        <v>593</v>
      </c>
      <c r="F100" s="2">
        <v>947</v>
      </c>
      <c r="G100" s="2">
        <v>100</v>
      </c>
      <c r="H100" s="2"/>
      <c r="I100" s="2"/>
      <c r="J100" s="2"/>
      <c r="K100" s="2"/>
      <c r="L100" s="2"/>
      <c r="M100" s="2" t="s">
        <v>594</v>
      </c>
      <c r="N100" s="2" t="s">
        <v>304</v>
      </c>
      <c r="O100" s="2" t="str">
        <f>VLOOKUP(P100,[1]CAMPAIGN!$A:$B,2,0)</f>
        <v>USA</v>
      </c>
      <c r="P100" s="2" t="s">
        <v>302</v>
      </c>
      <c r="Q100" s="7" t="s">
        <v>595</v>
      </c>
      <c r="R100" s="3">
        <v>46070</v>
      </c>
      <c r="S100" s="3">
        <v>46072</v>
      </c>
      <c r="T100" s="2"/>
      <c r="U100" s="2"/>
      <c r="V100" s="2"/>
      <c r="W100" s="2"/>
      <c r="X100" s="11"/>
      <c r="Y100" s="11"/>
      <c r="Z100" s="11"/>
    </row>
    <row r="101" spans="1:26" x14ac:dyDescent="0.25">
      <c r="A101" s="2">
        <v>12132280100</v>
      </c>
      <c r="B101" s="2" t="s">
        <v>675</v>
      </c>
      <c r="C101" s="2" t="s">
        <v>23</v>
      </c>
      <c r="D101" s="2" t="s">
        <v>123</v>
      </c>
      <c r="E101" s="6" t="s">
        <v>253</v>
      </c>
      <c r="F101" s="2">
        <v>1008</v>
      </c>
      <c r="G101" s="2">
        <v>1064</v>
      </c>
      <c r="H101" s="2"/>
      <c r="I101" s="2"/>
      <c r="J101" s="2"/>
      <c r="K101" s="2"/>
      <c r="L101" s="2"/>
      <c r="M101" s="2" t="s">
        <v>596</v>
      </c>
      <c r="N101" s="2" t="s">
        <v>304</v>
      </c>
      <c r="O101" s="2" t="str">
        <f>VLOOKUP(P101,[1]CAMPAIGN!$A:$B,2,0)</f>
        <v>USA</v>
      </c>
      <c r="P101" s="2" t="s">
        <v>302</v>
      </c>
      <c r="Q101" s="7" t="s">
        <v>597</v>
      </c>
      <c r="R101" s="3">
        <v>46070</v>
      </c>
      <c r="S101" s="3">
        <v>46072</v>
      </c>
      <c r="T101" s="2"/>
      <c r="U101" s="2"/>
      <c r="V101" s="2"/>
      <c r="W101" s="2"/>
      <c r="X101" s="11"/>
      <c r="Y101" s="11"/>
      <c r="Z101" s="11"/>
    </row>
    <row r="102" spans="1:26" x14ac:dyDescent="0.25">
      <c r="A102" s="2">
        <v>18314008168</v>
      </c>
      <c r="B102" s="2" t="s">
        <v>675</v>
      </c>
      <c r="C102" s="2" t="s">
        <v>23</v>
      </c>
      <c r="D102" s="2" t="s">
        <v>124</v>
      </c>
      <c r="E102" s="7" t="s">
        <v>416</v>
      </c>
      <c r="F102" s="2">
        <v>1013</v>
      </c>
      <c r="G102" s="2">
        <v>300</v>
      </c>
      <c r="H102" s="2"/>
      <c r="I102" s="2"/>
      <c r="J102" s="2"/>
      <c r="K102" s="2"/>
      <c r="L102" s="2"/>
      <c r="M102" s="4" t="s">
        <v>418</v>
      </c>
      <c r="N102" s="2" t="s">
        <v>304</v>
      </c>
      <c r="O102" s="2" t="str">
        <f>VLOOKUP(P102,[1]CAMPAIGN!$A:$B,2,0)</f>
        <v>USA</v>
      </c>
      <c r="P102" s="2" t="s">
        <v>302</v>
      </c>
      <c r="Q102" s="7" t="s">
        <v>417</v>
      </c>
      <c r="R102" s="3">
        <v>46070</v>
      </c>
      <c r="S102" s="3">
        <v>46072</v>
      </c>
      <c r="T102" s="2"/>
      <c r="U102" s="2"/>
      <c r="V102" s="2"/>
      <c r="W102" s="2"/>
      <c r="X102" s="11"/>
      <c r="Y102" s="11"/>
      <c r="Z102" s="11"/>
    </row>
    <row r="103" spans="1:26" x14ac:dyDescent="0.25">
      <c r="A103" s="2">
        <v>19177719401</v>
      </c>
      <c r="B103" s="2" t="s">
        <v>675</v>
      </c>
      <c r="C103" s="2" t="s">
        <v>23</v>
      </c>
      <c r="D103" s="2" t="s">
        <v>125</v>
      </c>
      <c r="E103" s="6"/>
      <c r="F103" s="2">
        <v>1016</v>
      </c>
      <c r="G103" s="2">
        <v>100</v>
      </c>
      <c r="H103" s="2"/>
      <c r="I103" s="2"/>
      <c r="J103" s="2"/>
      <c r="K103" s="2"/>
      <c r="L103" s="2"/>
      <c r="M103" s="2" t="s">
        <v>299</v>
      </c>
      <c r="N103" s="2" t="s">
        <v>324</v>
      </c>
      <c r="O103" s="2" t="str">
        <f>VLOOKUP(P103,[1]CAMPAIGN!$A:$B,2,0)</f>
        <v>USA</v>
      </c>
      <c r="P103" s="2" t="s">
        <v>302</v>
      </c>
      <c r="Q103" s="6"/>
      <c r="R103" s="3">
        <v>46070</v>
      </c>
      <c r="S103" s="3">
        <v>46072</v>
      </c>
      <c r="T103" s="2"/>
      <c r="U103" s="2"/>
      <c r="V103" s="2"/>
      <c r="W103" s="2"/>
      <c r="X103" s="11"/>
      <c r="Y103" s="11"/>
      <c r="Z103" s="11"/>
    </row>
    <row r="104" spans="1:26" x14ac:dyDescent="0.25">
      <c r="A104" s="2" t="s">
        <v>306</v>
      </c>
      <c r="B104" s="2" t="s">
        <v>675</v>
      </c>
      <c r="C104" s="2" t="s">
        <v>23</v>
      </c>
      <c r="D104" s="2" t="s">
        <v>126</v>
      </c>
      <c r="E104" s="7" t="s">
        <v>419</v>
      </c>
      <c r="F104" s="2">
        <v>1017</v>
      </c>
      <c r="G104" s="2">
        <v>300</v>
      </c>
      <c r="H104" s="2"/>
      <c r="I104" s="2"/>
      <c r="J104" s="2"/>
      <c r="K104" s="2"/>
      <c r="L104" s="2"/>
      <c r="M104" s="2" t="s">
        <v>420</v>
      </c>
      <c r="N104" s="2" t="s">
        <v>324</v>
      </c>
      <c r="O104" s="2" t="str">
        <f>VLOOKUP(P104,[1]CAMPAIGN!$A:$B,2,0)</f>
        <v>USA</v>
      </c>
      <c r="P104" s="2" t="s">
        <v>302</v>
      </c>
      <c r="Q104" s="7" t="s">
        <v>421</v>
      </c>
      <c r="R104" s="3">
        <v>46070</v>
      </c>
      <c r="S104" s="3">
        <v>46072</v>
      </c>
      <c r="T104" s="2"/>
      <c r="U104" s="2"/>
      <c r="V104" s="2"/>
      <c r="W104" s="2"/>
      <c r="X104" s="11"/>
      <c r="Y104" s="11"/>
      <c r="Z104" s="11"/>
    </row>
    <row r="105" spans="1:26" x14ac:dyDescent="0.25">
      <c r="A105" s="2" t="s">
        <v>306</v>
      </c>
      <c r="B105" s="2" t="s">
        <v>675</v>
      </c>
      <c r="C105" s="2" t="s">
        <v>23</v>
      </c>
      <c r="D105" s="2" t="s">
        <v>127</v>
      </c>
      <c r="E105" s="6" t="s">
        <v>254</v>
      </c>
      <c r="F105" s="2">
        <v>1023</v>
      </c>
      <c r="G105" s="2">
        <v>100</v>
      </c>
      <c r="H105" s="2"/>
      <c r="I105" s="2"/>
      <c r="J105" s="2"/>
      <c r="K105" s="2"/>
      <c r="L105" s="2"/>
      <c r="M105" s="2" t="s">
        <v>306</v>
      </c>
      <c r="N105" s="2"/>
      <c r="O105" s="2" t="s">
        <v>349</v>
      </c>
      <c r="P105" s="2"/>
      <c r="Q105" s="6"/>
      <c r="R105" s="3">
        <v>46070</v>
      </c>
      <c r="S105" s="3">
        <v>46072</v>
      </c>
      <c r="T105" s="2"/>
      <c r="U105" s="2"/>
      <c r="V105" s="2"/>
      <c r="W105" s="2"/>
      <c r="X105" s="11"/>
      <c r="Y105" s="11"/>
      <c r="Z105" s="11"/>
    </row>
    <row r="106" spans="1:26" x14ac:dyDescent="0.25">
      <c r="A106" s="2">
        <v>12014893527</v>
      </c>
      <c r="B106" s="2" t="s">
        <v>675</v>
      </c>
      <c r="C106" s="2" t="s">
        <v>23</v>
      </c>
      <c r="D106" s="2" t="s">
        <v>128</v>
      </c>
      <c r="E106" s="7" t="s">
        <v>423</v>
      </c>
      <c r="F106" s="2">
        <v>1024</v>
      </c>
      <c r="G106" s="2">
        <v>100</v>
      </c>
      <c r="H106" s="2"/>
      <c r="I106" s="2"/>
      <c r="J106" s="2"/>
      <c r="K106" s="2"/>
      <c r="L106" s="2"/>
      <c r="M106" s="2" t="s">
        <v>422</v>
      </c>
      <c r="N106" s="2" t="s">
        <v>324</v>
      </c>
      <c r="O106" s="2" t="str">
        <f>VLOOKUP(P106,[1]CAMPAIGN!$A:$B,2,0)</f>
        <v>USA</v>
      </c>
      <c r="P106" s="2" t="s">
        <v>302</v>
      </c>
      <c r="Q106" s="7" t="s">
        <v>424</v>
      </c>
      <c r="R106" s="3">
        <v>46070</v>
      </c>
      <c r="S106" s="3">
        <v>46072</v>
      </c>
      <c r="T106" s="2"/>
      <c r="U106" s="2"/>
      <c r="V106" s="2"/>
      <c r="W106" s="2"/>
      <c r="X106" s="11"/>
      <c r="Y106" s="11"/>
      <c r="Z106" s="11"/>
    </row>
    <row r="107" spans="1:26" x14ac:dyDescent="0.25">
      <c r="A107" s="2">
        <v>17574251530</v>
      </c>
      <c r="B107" s="2" t="s">
        <v>675</v>
      </c>
      <c r="C107" s="2" t="s">
        <v>23</v>
      </c>
      <c r="D107" s="2" t="s">
        <v>129</v>
      </c>
      <c r="E107" s="7" t="s">
        <v>400</v>
      </c>
      <c r="F107" s="2">
        <v>1028</v>
      </c>
      <c r="G107" s="2">
        <v>400</v>
      </c>
      <c r="H107" s="2"/>
      <c r="I107" s="2"/>
      <c r="J107" s="2"/>
      <c r="K107" s="2"/>
      <c r="L107" s="2"/>
      <c r="M107" s="2" t="s">
        <v>425</v>
      </c>
      <c r="N107" s="2" t="s">
        <v>426</v>
      </c>
      <c r="O107" s="2" t="str">
        <f>VLOOKUP(P107,[1]CAMPAIGN!$A:$B,2,0)</f>
        <v>USA</v>
      </c>
      <c r="P107" s="2" t="s">
        <v>302</v>
      </c>
      <c r="Q107" s="7" t="s">
        <v>427</v>
      </c>
      <c r="R107" s="3">
        <v>46070</v>
      </c>
      <c r="S107" s="3">
        <v>46072</v>
      </c>
      <c r="T107" s="2"/>
      <c r="U107" s="2"/>
      <c r="V107" s="2"/>
      <c r="W107" s="2"/>
      <c r="X107" s="11"/>
      <c r="Y107" s="11"/>
      <c r="Z107" s="11"/>
    </row>
    <row r="108" spans="1:26" x14ac:dyDescent="0.25">
      <c r="A108" s="2">
        <v>18002411030</v>
      </c>
      <c r="B108" s="2" t="s">
        <v>675</v>
      </c>
      <c r="C108" s="2" t="s">
        <v>23</v>
      </c>
      <c r="D108" s="2" t="s">
        <v>130</v>
      </c>
      <c r="E108" s="7" t="s">
        <v>429</v>
      </c>
      <c r="F108" s="2">
        <v>1032</v>
      </c>
      <c r="G108" s="2">
        <v>100</v>
      </c>
      <c r="H108" s="2"/>
      <c r="I108" s="2"/>
      <c r="J108" s="2"/>
      <c r="K108" s="2"/>
      <c r="L108" s="2"/>
      <c r="M108" s="2" t="s">
        <v>430</v>
      </c>
      <c r="N108" s="2" t="s">
        <v>324</v>
      </c>
      <c r="O108" s="2" t="str">
        <f>VLOOKUP(P108,[1]CAMPAIGN!$A:$B,2,0)</f>
        <v>USA</v>
      </c>
      <c r="P108" s="2" t="s">
        <v>302</v>
      </c>
      <c r="Q108" s="7" t="s">
        <v>428</v>
      </c>
      <c r="R108" s="3">
        <v>46070</v>
      </c>
      <c r="S108" s="3">
        <v>46072</v>
      </c>
      <c r="T108" s="2"/>
      <c r="U108" s="2"/>
      <c r="V108" s="2"/>
      <c r="W108" s="2"/>
      <c r="X108" s="11"/>
      <c r="Y108" s="11"/>
      <c r="Z108" s="11"/>
    </row>
    <row r="109" spans="1:26" x14ac:dyDescent="0.25">
      <c r="A109" s="2">
        <v>19738821900</v>
      </c>
      <c r="B109" s="2" t="s">
        <v>675</v>
      </c>
      <c r="C109" s="2" t="s">
        <v>23</v>
      </c>
      <c r="D109" s="2" t="s">
        <v>131</v>
      </c>
      <c r="E109" s="6" t="s">
        <v>255</v>
      </c>
      <c r="F109" s="2">
        <v>1033</v>
      </c>
      <c r="G109" s="2">
        <v>200</v>
      </c>
      <c r="H109" s="2"/>
      <c r="I109" s="2"/>
      <c r="J109" s="2"/>
      <c r="K109" s="2"/>
      <c r="L109" s="2"/>
      <c r="M109" s="2" t="s">
        <v>598</v>
      </c>
      <c r="N109" s="2" t="s">
        <v>329</v>
      </c>
      <c r="O109" s="2" t="str">
        <f>VLOOKUP(P109,[1]CAMPAIGN!$A:$B,2,0)</f>
        <v>USA</v>
      </c>
      <c r="P109" s="2" t="s">
        <v>302</v>
      </c>
      <c r="Q109" s="7" t="s">
        <v>599</v>
      </c>
      <c r="R109" s="3">
        <v>46070</v>
      </c>
      <c r="S109" s="3">
        <v>46072</v>
      </c>
      <c r="T109" s="2"/>
      <c r="U109" s="2"/>
      <c r="V109" s="2"/>
      <c r="W109" s="2"/>
      <c r="X109" s="11"/>
      <c r="Y109" s="11"/>
      <c r="Z109" s="11"/>
    </row>
    <row r="110" spans="1:26" x14ac:dyDescent="0.25">
      <c r="A110" s="2">
        <v>12129674430</v>
      </c>
      <c r="B110" s="2" t="s">
        <v>675</v>
      </c>
      <c r="C110" s="2" t="s">
        <v>23</v>
      </c>
      <c r="D110" s="2" t="s">
        <v>132</v>
      </c>
      <c r="E110" s="7" t="s">
        <v>431</v>
      </c>
      <c r="F110" s="2">
        <v>1036</v>
      </c>
      <c r="G110" s="2">
        <v>200</v>
      </c>
      <c r="H110" s="2"/>
      <c r="I110" s="2"/>
      <c r="J110" s="2"/>
      <c r="K110" s="2"/>
      <c r="L110" s="2"/>
      <c r="M110" s="2" t="s">
        <v>432</v>
      </c>
      <c r="N110" s="2" t="s">
        <v>324</v>
      </c>
      <c r="O110" s="2" t="str">
        <f>VLOOKUP(P110,[1]CAMPAIGN!$A:$B,2,0)</f>
        <v>USA</v>
      </c>
      <c r="P110" s="2" t="s">
        <v>302</v>
      </c>
      <c r="Q110" s="7" t="s">
        <v>433</v>
      </c>
      <c r="R110" s="3">
        <v>46070</v>
      </c>
      <c r="S110" s="3">
        <v>46072</v>
      </c>
      <c r="T110" s="2"/>
      <c r="U110" s="2"/>
      <c r="V110" s="2"/>
      <c r="W110" s="2"/>
      <c r="X110" s="11"/>
      <c r="Y110" s="11"/>
      <c r="Z110" s="11"/>
    </row>
    <row r="111" spans="1:26" x14ac:dyDescent="0.25">
      <c r="A111" s="2">
        <v>12134896653</v>
      </c>
      <c r="B111" s="2" t="s">
        <v>675</v>
      </c>
      <c r="C111" s="2" t="s">
        <v>23</v>
      </c>
      <c r="D111" s="2" t="s">
        <v>133</v>
      </c>
      <c r="E111" s="6" t="s">
        <v>256</v>
      </c>
      <c r="F111" s="2">
        <v>1038</v>
      </c>
      <c r="G111" s="2">
        <v>200</v>
      </c>
      <c r="H111" s="2"/>
      <c r="I111" s="2"/>
      <c r="J111" s="2"/>
      <c r="K111" s="2"/>
      <c r="L111" s="2"/>
      <c r="M111" s="2" t="s">
        <v>600</v>
      </c>
      <c r="N111" s="2" t="s">
        <v>304</v>
      </c>
      <c r="O111" s="2" t="str">
        <f>VLOOKUP(P111,[1]CAMPAIGN!$A:$B,2,0)</f>
        <v>USA</v>
      </c>
      <c r="P111" s="2" t="s">
        <v>302</v>
      </c>
      <c r="Q111" s="6"/>
      <c r="R111" s="3">
        <v>46070</v>
      </c>
      <c r="S111" s="3">
        <v>46072</v>
      </c>
      <c r="T111" s="2"/>
      <c r="U111" s="2"/>
      <c r="V111" s="2"/>
      <c r="W111" s="2"/>
      <c r="X111" s="11"/>
      <c r="Y111" s="11"/>
      <c r="Z111" s="11"/>
    </row>
    <row r="112" spans="1:26" x14ac:dyDescent="0.25">
      <c r="A112" s="2">
        <v>18563469300</v>
      </c>
      <c r="B112" s="2" t="s">
        <v>675</v>
      </c>
      <c r="C112" s="2" t="s">
        <v>23</v>
      </c>
      <c r="D112" s="2" t="s">
        <v>134</v>
      </c>
      <c r="E112" s="6" t="s">
        <v>257</v>
      </c>
      <c r="F112" s="2">
        <v>1042</v>
      </c>
      <c r="G112" s="2">
        <v>300</v>
      </c>
      <c r="H112" s="2"/>
      <c r="I112" s="2"/>
      <c r="J112" s="2"/>
      <c r="K112" s="2"/>
      <c r="L112" s="2"/>
      <c r="M112" s="2" t="s">
        <v>601</v>
      </c>
      <c r="N112" s="2" t="s">
        <v>329</v>
      </c>
      <c r="O112" s="2" t="str">
        <f>VLOOKUP(P112,[1]CAMPAIGN!$A:$B,2,0)</f>
        <v>USA</v>
      </c>
      <c r="P112" s="2" t="s">
        <v>302</v>
      </c>
      <c r="Q112" s="7" t="s">
        <v>569</v>
      </c>
      <c r="R112" s="3">
        <v>46070</v>
      </c>
      <c r="S112" s="3">
        <v>46072</v>
      </c>
      <c r="T112" s="2"/>
      <c r="U112" s="2"/>
      <c r="V112" s="2"/>
      <c r="W112" s="2"/>
      <c r="X112" s="11"/>
      <c r="Y112" s="11"/>
      <c r="Z112" s="11"/>
    </row>
    <row r="113" spans="1:26" x14ac:dyDescent="0.25">
      <c r="A113" s="2">
        <v>12127809510</v>
      </c>
      <c r="B113" s="2" t="s">
        <v>675</v>
      </c>
      <c r="C113" s="2" t="s">
        <v>23</v>
      </c>
      <c r="D113" s="2" t="s">
        <v>135</v>
      </c>
      <c r="E113" s="7" t="s">
        <v>434</v>
      </c>
      <c r="F113" s="2">
        <v>1045</v>
      </c>
      <c r="G113" s="2">
        <v>100</v>
      </c>
      <c r="H113" s="2"/>
      <c r="I113" s="2"/>
      <c r="J113" s="2"/>
      <c r="K113" s="2"/>
      <c r="L113" s="2"/>
      <c r="M113" s="2" t="s">
        <v>435</v>
      </c>
      <c r="N113" s="2" t="s">
        <v>324</v>
      </c>
      <c r="O113" s="2" t="str">
        <f>VLOOKUP(P113,[1]CAMPAIGN!$A:$B,2,0)</f>
        <v>USA</v>
      </c>
      <c r="P113" s="2" t="s">
        <v>302</v>
      </c>
      <c r="Q113" s="7" t="s">
        <v>436</v>
      </c>
      <c r="R113" s="3">
        <v>46070</v>
      </c>
      <c r="S113" s="3">
        <v>46072</v>
      </c>
      <c r="T113" s="2"/>
      <c r="U113" s="2"/>
      <c r="V113" s="2"/>
      <c r="W113" s="2"/>
      <c r="X113" s="11"/>
      <c r="Y113" s="11"/>
      <c r="Z113" s="11"/>
    </row>
    <row r="114" spans="1:26" x14ac:dyDescent="0.25">
      <c r="A114" s="2">
        <v>18005582163</v>
      </c>
      <c r="B114" s="2" t="s">
        <v>675</v>
      </c>
      <c r="C114" s="2" t="s">
        <v>23</v>
      </c>
      <c r="D114" s="2" t="s">
        <v>136</v>
      </c>
      <c r="E114" s="7" t="s">
        <v>401</v>
      </c>
      <c r="F114" s="2">
        <v>1047</v>
      </c>
      <c r="G114" s="2">
        <v>100</v>
      </c>
      <c r="H114" s="2"/>
      <c r="I114" s="2"/>
      <c r="J114" s="2"/>
      <c r="K114" s="2"/>
      <c r="L114" s="2"/>
      <c r="M114" s="2" t="s">
        <v>437</v>
      </c>
      <c r="N114" s="2" t="s">
        <v>438</v>
      </c>
      <c r="O114" s="2" t="str">
        <f>VLOOKUP(P114,[1]CAMPAIGN!$A:$B,2,0)</f>
        <v>USA</v>
      </c>
      <c r="P114" s="2" t="s">
        <v>302</v>
      </c>
      <c r="Q114" s="6"/>
      <c r="R114" s="3">
        <v>46070</v>
      </c>
      <c r="S114" s="3">
        <v>46072</v>
      </c>
      <c r="T114" s="2"/>
      <c r="U114" s="2"/>
      <c r="V114" s="2"/>
      <c r="W114" s="2"/>
      <c r="X114" s="11"/>
      <c r="Y114" s="11"/>
      <c r="Z114" s="11"/>
    </row>
    <row r="115" spans="1:26" x14ac:dyDescent="0.25">
      <c r="A115" s="2">
        <v>14073631650</v>
      </c>
      <c r="B115" s="2" t="s">
        <v>675</v>
      </c>
      <c r="C115" s="2" t="s">
        <v>23</v>
      </c>
      <c r="D115" s="2" t="s">
        <v>137</v>
      </c>
      <c r="E115" s="6" t="s">
        <v>258</v>
      </c>
      <c r="F115" s="2">
        <v>1113</v>
      </c>
      <c r="G115" s="2">
        <v>300</v>
      </c>
      <c r="H115" s="2"/>
      <c r="I115" s="2"/>
      <c r="J115" s="2"/>
      <c r="K115" s="2"/>
      <c r="L115" s="2"/>
      <c r="M115" s="2" t="s">
        <v>602</v>
      </c>
      <c r="N115" s="2" t="s">
        <v>309</v>
      </c>
      <c r="O115" s="2" t="str">
        <f>VLOOKUP(P115,[1]CAMPAIGN!$A:$B,2,0)</f>
        <v>USA</v>
      </c>
      <c r="P115" s="2" t="s">
        <v>302</v>
      </c>
      <c r="Q115" s="7" t="s">
        <v>603</v>
      </c>
      <c r="R115" s="3">
        <v>46070</v>
      </c>
      <c r="S115" s="3">
        <v>46072</v>
      </c>
      <c r="T115" s="2"/>
      <c r="U115" s="2"/>
      <c r="V115" s="2"/>
      <c r="W115" s="2"/>
      <c r="X115" s="11"/>
      <c r="Y115" s="11"/>
      <c r="Z115" s="11"/>
    </row>
    <row r="116" spans="1:26" x14ac:dyDescent="0.25">
      <c r="A116" s="2">
        <v>13239856180</v>
      </c>
      <c r="B116" s="2" t="s">
        <v>675</v>
      </c>
      <c r="C116" s="2" t="s">
        <v>23</v>
      </c>
      <c r="D116" s="2" t="s">
        <v>138</v>
      </c>
      <c r="E116" s="7" t="s">
        <v>439</v>
      </c>
      <c r="F116" s="2">
        <v>1116</v>
      </c>
      <c r="G116" s="2">
        <v>200</v>
      </c>
      <c r="H116" s="2"/>
      <c r="I116" s="2"/>
      <c r="J116" s="2"/>
      <c r="K116" s="2"/>
      <c r="L116" s="2"/>
      <c r="M116" s="2" t="s">
        <v>441</v>
      </c>
      <c r="N116" s="2" t="s">
        <v>304</v>
      </c>
      <c r="O116" s="2" t="str">
        <f>VLOOKUP(P116,[1]CAMPAIGN!$A:$B,2,0)</f>
        <v>USA</v>
      </c>
      <c r="P116" s="2" t="s">
        <v>302</v>
      </c>
      <c r="Q116" s="7" t="s">
        <v>440</v>
      </c>
      <c r="R116" s="3">
        <v>46070</v>
      </c>
      <c r="S116" s="3">
        <v>46072</v>
      </c>
      <c r="T116" s="2"/>
      <c r="U116" s="2"/>
      <c r="V116" s="2"/>
      <c r="W116" s="2"/>
      <c r="X116" s="11"/>
      <c r="Y116" s="11"/>
      <c r="Z116" s="11"/>
    </row>
    <row r="117" spans="1:26" x14ac:dyDescent="0.25">
      <c r="A117" s="2" t="s">
        <v>306</v>
      </c>
      <c r="B117" s="2" t="s">
        <v>675</v>
      </c>
      <c r="C117" s="2" t="s">
        <v>23</v>
      </c>
      <c r="D117" s="2" t="s">
        <v>139</v>
      </c>
      <c r="E117" s="6" t="s">
        <v>259</v>
      </c>
      <c r="F117" s="2">
        <v>1118</v>
      </c>
      <c r="G117" s="2">
        <v>200</v>
      </c>
      <c r="H117" s="2"/>
      <c r="I117" s="2"/>
      <c r="J117" s="2"/>
      <c r="K117" s="2"/>
      <c r="L117" s="2"/>
      <c r="M117" s="2" t="s">
        <v>306</v>
      </c>
      <c r="N117" s="2"/>
      <c r="O117" s="2" t="s">
        <v>349</v>
      </c>
      <c r="P117" s="2"/>
      <c r="Q117" s="6"/>
      <c r="R117" s="3">
        <v>46070</v>
      </c>
      <c r="S117" s="3">
        <v>46072</v>
      </c>
      <c r="T117" s="2"/>
      <c r="U117" s="2"/>
      <c r="V117" s="2"/>
      <c r="W117" s="2"/>
      <c r="X117" s="11"/>
      <c r="Y117" s="11"/>
      <c r="Z117" s="11"/>
    </row>
    <row r="118" spans="1:26" x14ac:dyDescent="0.25">
      <c r="A118" s="2">
        <v>12126303100</v>
      </c>
      <c r="B118" s="2" t="s">
        <v>675</v>
      </c>
      <c r="C118" s="2" t="s">
        <v>23</v>
      </c>
      <c r="D118" s="2" t="s">
        <v>140</v>
      </c>
      <c r="E118" s="7" t="s">
        <v>442</v>
      </c>
      <c r="F118" s="2">
        <v>1123</v>
      </c>
      <c r="G118" s="2">
        <v>400</v>
      </c>
      <c r="H118" s="2"/>
      <c r="I118" s="2"/>
      <c r="J118" s="2"/>
      <c r="K118" s="2"/>
      <c r="L118" s="2"/>
      <c r="M118" s="2" t="s">
        <v>443</v>
      </c>
      <c r="N118" s="2" t="s">
        <v>324</v>
      </c>
      <c r="O118" s="2" t="str">
        <f>VLOOKUP(P118,[1]CAMPAIGN!$A:$B,2,0)</f>
        <v>USA</v>
      </c>
      <c r="P118" s="2" t="s">
        <v>302</v>
      </c>
      <c r="Q118" s="7" t="s">
        <v>444</v>
      </c>
      <c r="R118" s="3">
        <v>46070</v>
      </c>
      <c r="S118" s="3">
        <v>46072</v>
      </c>
      <c r="T118" s="2"/>
      <c r="U118" s="2"/>
      <c r="V118" s="2"/>
      <c r="W118" s="2"/>
      <c r="X118" s="11"/>
      <c r="Y118" s="11"/>
      <c r="Z118" s="11"/>
    </row>
    <row r="119" spans="1:26" x14ac:dyDescent="0.25">
      <c r="A119" s="2">
        <v>13235853636</v>
      </c>
      <c r="B119" s="2" t="s">
        <v>675</v>
      </c>
      <c r="C119" s="2" t="s">
        <v>23</v>
      </c>
      <c r="D119" s="2" t="s">
        <v>141</v>
      </c>
      <c r="E119" s="6"/>
      <c r="F119" s="2">
        <v>1128</v>
      </c>
      <c r="G119" s="2">
        <v>300</v>
      </c>
      <c r="H119" s="2"/>
      <c r="I119" s="2"/>
      <c r="J119" s="2"/>
      <c r="K119" s="2"/>
      <c r="L119" s="2"/>
      <c r="M119" s="2" t="s">
        <v>445</v>
      </c>
      <c r="N119" s="2" t="s">
        <v>304</v>
      </c>
      <c r="O119" s="2" t="str">
        <f>VLOOKUP(P119,[1]CAMPAIGN!$A:$B,2,0)</f>
        <v>USA</v>
      </c>
      <c r="P119" s="2" t="s">
        <v>302</v>
      </c>
      <c r="Q119" s="6"/>
      <c r="R119" s="3">
        <v>46070</v>
      </c>
      <c r="S119" s="3">
        <v>46072</v>
      </c>
      <c r="T119" s="2"/>
      <c r="U119" s="2"/>
      <c r="V119" s="2"/>
      <c r="W119" s="2"/>
      <c r="X119" s="11"/>
      <c r="Y119" s="11"/>
      <c r="Z119" s="11"/>
    </row>
    <row r="120" spans="1:26" x14ac:dyDescent="0.25">
      <c r="A120" s="2">
        <v>18004867321</v>
      </c>
      <c r="B120" s="2" t="s">
        <v>675</v>
      </c>
      <c r="C120" s="2" t="s">
        <v>23</v>
      </c>
      <c r="D120" s="2" t="s">
        <v>142</v>
      </c>
      <c r="E120" s="6" t="s">
        <v>260</v>
      </c>
      <c r="F120" s="2">
        <v>1131</v>
      </c>
      <c r="G120" s="2">
        <v>200</v>
      </c>
      <c r="H120" s="2"/>
      <c r="I120" s="2"/>
      <c r="J120" s="2"/>
      <c r="K120" s="2"/>
      <c r="L120" s="2"/>
      <c r="M120" s="2" t="s">
        <v>605</v>
      </c>
      <c r="N120" s="2" t="s">
        <v>606</v>
      </c>
      <c r="O120" s="2" t="str">
        <f>VLOOKUP(P120,[1]CAMPAIGN!$A:$B,2,0)</f>
        <v>USA</v>
      </c>
      <c r="P120" s="2" t="s">
        <v>302</v>
      </c>
      <c r="Q120" s="7" t="s">
        <v>604</v>
      </c>
      <c r="R120" s="3">
        <v>46070</v>
      </c>
      <c r="S120" s="3">
        <v>46072</v>
      </c>
      <c r="T120" s="2"/>
      <c r="U120" s="2"/>
      <c r="V120" s="2"/>
      <c r="W120" s="2"/>
      <c r="X120" s="11"/>
      <c r="Y120" s="11"/>
      <c r="Z120" s="11"/>
    </row>
    <row r="121" spans="1:26" x14ac:dyDescent="0.25">
      <c r="A121" s="2">
        <v>13476405188</v>
      </c>
      <c r="B121" s="2" t="s">
        <v>675</v>
      </c>
      <c r="C121" s="2" t="s">
        <v>23</v>
      </c>
      <c r="D121" s="2" t="s">
        <v>143</v>
      </c>
      <c r="E121" s="6"/>
      <c r="F121" s="2">
        <v>1133</v>
      </c>
      <c r="G121" s="2">
        <v>200</v>
      </c>
      <c r="H121" s="2"/>
      <c r="I121" s="2"/>
      <c r="J121" s="2"/>
      <c r="K121" s="2"/>
      <c r="L121" s="2"/>
      <c r="M121" s="2" t="s">
        <v>300</v>
      </c>
      <c r="N121" s="2" t="s">
        <v>324</v>
      </c>
      <c r="O121" s="2" t="str">
        <f>VLOOKUP(P121,[1]CAMPAIGN!$A:$B,2,0)</f>
        <v>USA</v>
      </c>
      <c r="P121" s="2" t="s">
        <v>302</v>
      </c>
      <c r="Q121" s="6"/>
      <c r="R121" s="3">
        <v>46070</v>
      </c>
      <c r="S121" s="3">
        <v>46072</v>
      </c>
      <c r="T121" s="2"/>
      <c r="U121" s="2"/>
      <c r="V121" s="2"/>
      <c r="W121" s="2"/>
      <c r="X121" s="11"/>
      <c r="Y121" s="11"/>
      <c r="Z121" s="11"/>
    </row>
    <row r="122" spans="1:26" x14ac:dyDescent="0.25">
      <c r="A122" s="2">
        <v>16268100688</v>
      </c>
      <c r="B122" s="2" t="s">
        <v>675</v>
      </c>
      <c r="C122" s="2" t="s">
        <v>23</v>
      </c>
      <c r="D122" s="2" t="s">
        <v>144</v>
      </c>
      <c r="E122" s="6" t="s">
        <v>261</v>
      </c>
      <c r="F122" s="2">
        <v>1136</v>
      </c>
      <c r="G122" s="2">
        <v>200</v>
      </c>
      <c r="H122" s="2"/>
      <c r="I122" s="2"/>
      <c r="J122" s="2"/>
      <c r="K122" s="2"/>
      <c r="L122" s="2"/>
      <c r="M122" s="2" t="s">
        <v>607</v>
      </c>
      <c r="N122" s="2" t="s">
        <v>304</v>
      </c>
      <c r="O122" s="2" t="str">
        <f>VLOOKUP(P122,[1]CAMPAIGN!$A:$B,2,0)</f>
        <v>USA</v>
      </c>
      <c r="P122" s="2" t="s">
        <v>302</v>
      </c>
      <c r="Q122" s="7" t="s">
        <v>608</v>
      </c>
      <c r="R122" s="3">
        <v>46070</v>
      </c>
      <c r="S122" s="3">
        <v>46072</v>
      </c>
      <c r="T122" s="2"/>
      <c r="U122" s="2"/>
      <c r="V122" s="2"/>
      <c r="W122" s="2"/>
      <c r="X122" s="11"/>
      <c r="Y122" s="11"/>
      <c r="Z122" s="11"/>
    </row>
    <row r="123" spans="1:26" x14ac:dyDescent="0.25">
      <c r="A123" s="2">
        <v>13232622266</v>
      </c>
      <c r="B123" s="2" t="s">
        <v>675</v>
      </c>
      <c r="C123" s="2" t="s">
        <v>23</v>
      </c>
      <c r="D123" s="2" t="s">
        <v>145</v>
      </c>
      <c r="E123" s="7" t="s">
        <v>609</v>
      </c>
      <c r="F123" s="2">
        <v>1138</v>
      </c>
      <c r="G123" s="2">
        <v>200</v>
      </c>
      <c r="H123" s="2"/>
      <c r="I123" s="2"/>
      <c r="J123" s="2"/>
      <c r="K123" s="2"/>
      <c r="L123" s="2"/>
      <c r="M123" s="2" t="s">
        <v>610</v>
      </c>
      <c r="N123" s="2" t="s">
        <v>304</v>
      </c>
      <c r="O123" s="2" t="str">
        <f>VLOOKUP(P123,[1]CAMPAIGN!$A:$B,2,0)</f>
        <v>USA</v>
      </c>
      <c r="P123" s="2" t="s">
        <v>302</v>
      </c>
      <c r="Q123" s="7" t="s">
        <v>611</v>
      </c>
      <c r="R123" s="3">
        <v>46070</v>
      </c>
      <c r="S123" s="3">
        <v>46072</v>
      </c>
      <c r="T123" s="2"/>
      <c r="U123" s="2"/>
      <c r="V123" s="2"/>
      <c r="W123" s="2"/>
      <c r="X123" s="11"/>
      <c r="Y123" s="11"/>
      <c r="Z123" s="11"/>
    </row>
    <row r="124" spans="1:26" x14ac:dyDescent="0.25">
      <c r="A124" s="2">
        <v>12122160629</v>
      </c>
      <c r="B124" s="2" t="s">
        <v>675</v>
      </c>
      <c r="C124" s="2" t="s">
        <v>23</v>
      </c>
      <c r="D124" s="2" t="s">
        <v>146</v>
      </c>
      <c r="E124" s="7" t="s">
        <v>612</v>
      </c>
      <c r="F124" s="2">
        <v>1142</v>
      </c>
      <c r="G124" s="2">
        <v>300</v>
      </c>
      <c r="H124" s="2"/>
      <c r="I124" s="2"/>
      <c r="J124" s="2"/>
      <c r="K124" s="2"/>
      <c r="L124" s="2"/>
      <c r="M124" s="2" t="s">
        <v>613</v>
      </c>
      <c r="N124" s="2" t="s">
        <v>324</v>
      </c>
      <c r="O124" s="2" t="str">
        <f>VLOOKUP(P124,[1]CAMPAIGN!$A:$B,2,0)</f>
        <v>USA</v>
      </c>
      <c r="P124" s="2" t="s">
        <v>302</v>
      </c>
      <c r="Q124" s="6"/>
      <c r="R124" s="3">
        <v>46070</v>
      </c>
      <c r="S124" s="3">
        <v>46072</v>
      </c>
      <c r="T124" s="2"/>
      <c r="U124" s="2"/>
      <c r="V124" s="2"/>
      <c r="W124" s="2"/>
      <c r="X124" s="11"/>
      <c r="Y124" s="11"/>
      <c r="Z124" s="11"/>
    </row>
    <row r="125" spans="1:26" x14ac:dyDescent="0.25">
      <c r="A125" s="2">
        <v>16263838996</v>
      </c>
      <c r="B125" s="2" t="s">
        <v>675</v>
      </c>
      <c r="C125" s="2" t="s">
        <v>23</v>
      </c>
      <c r="D125" s="2" t="s">
        <v>147</v>
      </c>
      <c r="E125" s="6" t="s">
        <v>262</v>
      </c>
      <c r="F125" s="2">
        <v>1150</v>
      </c>
      <c r="G125" s="2">
        <v>400</v>
      </c>
      <c r="H125" s="2"/>
      <c r="I125" s="2"/>
      <c r="J125" s="2"/>
      <c r="K125" s="2"/>
      <c r="L125" s="2"/>
      <c r="M125" s="2" t="s">
        <v>615</v>
      </c>
      <c r="N125" s="2" t="s">
        <v>304</v>
      </c>
      <c r="O125" s="2" t="str">
        <f>VLOOKUP(P125,[1]CAMPAIGN!$A:$B,2,0)</f>
        <v>USA</v>
      </c>
      <c r="P125" s="2" t="s">
        <v>302</v>
      </c>
      <c r="Q125" s="7" t="s">
        <v>614</v>
      </c>
      <c r="R125" s="3">
        <v>46070</v>
      </c>
      <c r="S125" s="3">
        <v>46072</v>
      </c>
      <c r="T125" s="2"/>
      <c r="U125" s="2"/>
      <c r="V125" s="2"/>
      <c r="W125" s="2"/>
      <c r="X125" s="11"/>
      <c r="Y125" s="11"/>
      <c r="Z125" s="11"/>
    </row>
    <row r="126" spans="1:26" x14ac:dyDescent="0.25">
      <c r="A126" s="2">
        <v>12128405551</v>
      </c>
      <c r="B126" s="2" t="s">
        <v>675</v>
      </c>
      <c r="C126" s="2" t="s">
        <v>23</v>
      </c>
      <c r="D126" s="2" t="s">
        <v>148</v>
      </c>
      <c r="E126" s="6"/>
      <c r="F126" s="2">
        <v>1213</v>
      </c>
      <c r="G126" s="2">
        <v>300</v>
      </c>
      <c r="H126" s="2"/>
      <c r="I126" s="2"/>
      <c r="J126" s="2"/>
      <c r="K126" s="2"/>
      <c r="L126" s="2"/>
      <c r="M126" s="2" t="s">
        <v>446</v>
      </c>
      <c r="N126" s="2" t="s">
        <v>324</v>
      </c>
      <c r="O126" s="2" t="str">
        <f>VLOOKUP(P126,[1]CAMPAIGN!$A:$B,2,0)</f>
        <v>USA</v>
      </c>
      <c r="P126" s="2" t="s">
        <v>302</v>
      </c>
      <c r="Q126" s="6"/>
      <c r="R126" s="3">
        <v>46070</v>
      </c>
      <c r="S126" s="3">
        <v>46072</v>
      </c>
      <c r="T126" s="2"/>
      <c r="U126" s="2"/>
      <c r="V126" s="2"/>
      <c r="W126" s="2"/>
      <c r="X126" s="11"/>
      <c r="Y126" s="11"/>
      <c r="Z126" s="11"/>
    </row>
    <row r="127" spans="1:26" x14ac:dyDescent="0.25">
      <c r="A127" s="2">
        <v>16269697866</v>
      </c>
      <c r="B127" s="2" t="s">
        <v>675</v>
      </c>
      <c r="C127" s="2" t="s">
        <v>23</v>
      </c>
      <c r="D127" s="2" t="s">
        <v>149</v>
      </c>
      <c r="E127" s="6" t="s">
        <v>263</v>
      </c>
      <c r="F127" s="2">
        <v>1216</v>
      </c>
      <c r="G127" s="2">
        <v>200</v>
      </c>
      <c r="H127" s="2"/>
      <c r="I127" s="2"/>
      <c r="J127" s="2"/>
      <c r="K127" s="2"/>
      <c r="L127" s="2"/>
      <c r="M127" s="2" t="s">
        <v>616</v>
      </c>
      <c r="N127" s="2" t="s">
        <v>304</v>
      </c>
      <c r="O127" s="2" t="str">
        <f>VLOOKUP(P127,[1]CAMPAIGN!$A:$B,2,0)</f>
        <v>USA</v>
      </c>
      <c r="P127" s="2" t="s">
        <v>302</v>
      </c>
      <c r="Q127" s="6"/>
      <c r="R127" s="3">
        <v>46070</v>
      </c>
      <c r="S127" s="3">
        <v>46072</v>
      </c>
      <c r="T127" s="2"/>
      <c r="U127" s="2"/>
      <c r="V127" s="2"/>
      <c r="W127" s="2"/>
      <c r="X127" s="11"/>
      <c r="Y127" s="11"/>
      <c r="Z127" s="11"/>
    </row>
    <row r="128" spans="1:26" x14ac:dyDescent="0.25">
      <c r="A128" s="2">
        <v>19195565630</v>
      </c>
      <c r="B128" s="2" t="s">
        <v>675</v>
      </c>
      <c r="C128" s="2" t="s">
        <v>23</v>
      </c>
      <c r="D128" s="2" t="s">
        <v>150</v>
      </c>
      <c r="E128" s="6" t="s">
        <v>264</v>
      </c>
      <c r="F128" s="2">
        <v>1218</v>
      </c>
      <c r="G128" s="2">
        <v>200</v>
      </c>
      <c r="H128" s="2"/>
      <c r="I128" s="2"/>
      <c r="J128" s="2"/>
      <c r="K128" s="2"/>
      <c r="L128" s="2"/>
      <c r="M128" s="2" t="s">
        <v>617</v>
      </c>
      <c r="N128" s="2" t="s">
        <v>618</v>
      </c>
      <c r="O128" s="2" t="str">
        <f>VLOOKUP(P128,[1]CAMPAIGN!$A:$B,2,0)</f>
        <v>USA</v>
      </c>
      <c r="P128" s="2" t="s">
        <v>302</v>
      </c>
      <c r="Q128" s="6"/>
      <c r="R128" s="3">
        <v>46070</v>
      </c>
      <c r="S128" s="3">
        <v>46072</v>
      </c>
      <c r="T128" s="2"/>
      <c r="U128" s="2"/>
      <c r="V128" s="2"/>
      <c r="W128" s="2"/>
      <c r="X128" s="11"/>
      <c r="Y128" s="11"/>
      <c r="Z128" s="11"/>
    </row>
    <row r="129" spans="1:26" x14ac:dyDescent="0.25">
      <c r="A129" s="2">
        <v>18007802906</v>
      </c>
      <c r="B129" s="2" t="s">
        <v>675</v>
      </c>
      <c r="C129" s="2" t="s">
        <v>23</v>
      </c>
      <c r="D129" s="2" t="s">
        <v>151</v>
      </c>
      <c r="E129" s="6" t="s">
        <v>265</v>
      </c>
      <c r="F129" s="2">
        <v>1223</v>
      </c>
      <c r="G129" s="2">
        <v>200</v>
      </c>
      <c r="H129" s="2"/>
      <c r="I129" s="2"/>
      <c r="J129" s="2"/>
      <c r="K129" s="2"/>
      <c r="L129" s="2"/>
      <c r="M129" s="2" t="s">
        <v>619</v>
      </c>
      <c r="N129" s="2" t="s">
        <v>304</v>
      </c>
      <c r="O129" s="2" t="str">
        <f>VLOOKUP(P129,[1]CAMPAIGN!$A:$B,2,0)</f>
        <v>USA</v>
      </c>
      <c r="P129" s="2" t="s">
        <v>302</v>
      </c>
      <c r="Q129" s="6"/>
      <c r="R129" s="3">
        <v>46070</v>
      </c>
      <c r="S129" s="3">
        <v>46072</v>
      </c>
      <c r="T129" s="2"/>
      <c r="U129" s="2"/>
      <c r="V129" s="2"/>
      <c r="W129" s="2"/>
      <c r="X129" s="11"/>
      <c r="Y129" s="11"/>
      <c r="Z129" s="11"/>
    </row>
    <row r="130" spans="1:26" x14ac:dyDescent="0.25">
      <c r="A130" s="2">
        <v>17183781188</v>
      </c>
      <c r="B130" s="2" t="s">
        <v>675</v>
      </c>
      <c r="C130" s="2" t="s">
        <v>23</v>
      </c>
      <c r="D130" s="2" t="s">
        <v>152</v>
      </c>
      <c r="E130" s="7" t="s">
        <v>447</v>
      </c>
      <c r="F130" s="2">
        <v>1225</v>
      </c>
      <c r="G130" s="2">
        <v>200</v>
      </c>
      <c r="H130" s="2"/>
      <c r="I130" s="2"/>
      <c r="J130" s="2"/>
      <c r="K130" s="2"/>
      <c r="L130" s="2"/>
      <c r="M130" s="2" t="s">
        <v>301</v>
      </c>
      <c r="N130" s="2" t="s">
        <v>324</v>
      </c>
      <c r="O130" s="2" t="str">
        <f>VLOOKUP(P130,[1]CAMPAIGN!$A:$B,2,0)</f>
        <v>USA</v>
      </c>
      <c r="P130" s="2" t="s">
        <v>302</v>
      </c>
      <c r="Q130" s="7" t="s">
        <v>448</v>
      </c>
      <c r="R130" s="3">
        <v>46070</v>
      </c>
      <c r="S130" s="3">
        <v>46072</v>
      </c>
      <c r="T130" s="2"/>
      <c r="U130" s="2"/>
      <c r="V130" s="2"/>
      <c r="W130" s="2"/>
      <c r="X130" s="11"/>
      <c r="Y130" s="11"/>
      <c r="Z130" s="11"/>
    </row>
    <row r="131" spans="1:26" x14ac:dyDescent="0.25">
      <c r="A131" s="2">
        <v>12015416835</v>
      </c>
      <c r="B131" s="2" t="s">
        <v>675</v>
      </c>
      <c r="C131" s="2" t="s">
        <v>23</v>
      </c>
      <c r="D131" s="2" t="s">
        <v>153</v>
      </c>
      <c r="E131" s="7" t="s">
        <v>621</v>
      </c>
      <c r="F131" s="2">
        <v>1228</v>
      </c>
      <c r="G131" s="2">
        <v>200</v>
      </c>
      <c r="H131" s="2"/>
      <c r="I131" s="2"/>
      <c r="J131" s="2"/>
      <c r="K131" s="2"/>
      <c r="L131" s="2"/>
      <c r="M131" s="2" t="s">
        <v>620</v>
      </c>
      <c r="N131" s="2" t="s">
        <v>329</v>
      </c>
      <c r="O131" s="2" t="str">
        <f>VLOOKUP(P131,[1]CAMPAIGN!$A:$B,2,0)</f>
        <v>USA</v>
      </c>
      <c r="P131" s="2" t="s">
        <v>302</v>
      </c>
      <c r="Q131" s="7" t="s">
        <v>622</v>
      </c>
      <c r="R131" s="3">
        <v>46070</v>
      </c>
      <c r="S131" s="3">
        <v>46072</v>
      </c>
      <c r="T131" s="2"/>
      <c r="U131" s="2"/>
      <c r="V131" s="2"/>
      <c r="W131" s="2"/>
      <c r="X131" s="11"/>
      <c r="Y131" s="11"/>
      <c r="Z131" s="11"/>
    </row>
    <row r="132" spans="1:26" x14ac:dyDescent="0.25">
      <c r="A132" s="2">
        <v>13055566000</v>
      </c>
      <c r="B132" s="2" t="s">
        <v>675</v>
      </c>
      <c r="C132" s="2" t="s">
        <v>23</v>
      </c>
      <c r="D132" s="2" t="s">
        <v>154</v>
      </c>
      <c r="E132" s="7" t="s">
        <v>623</v>
      </c>
      <c r="F132" s="2">
        <v>1230</v>
      </c>
      <c r="G132" s="2">
        <v>100</v>
      </c>
      <c r="H132" s="2"/>
      <c r="I132" s="2"/>
      <c r="J132" s="2"/>
      <c r="K132" s="2"/>
      <c r="L132" s="2"/>
      <c r="M132" s="2" t="s">
        <v>626</v>
      </c>
      <c r="N132" s="2" t="s">
        <v>309</v>
      </c>
      <c r="O132" s="2" t="str">
        <f>VLOOKUP(P132,[1]CAMPAIGN!$A:$B,2,0)</f>
        <v>USA</v>
      </c>
      <c r="P132" s="2" t="s">
        <v>302</v>
      </c>
      <c r="Q132" s="7" t="s">
        <v>624</v>
      </c>
      <c r="R132" s="3">
        <v>46070</v>
      </c>
      <c r="S132" s="3">
        <v>46072</v>
      </c>
      <c r="T132" s="2"/>
      <c r="U132" s="2"/>
      <c r="V132" s="2"/>
      <c r="W132" s="2"/>
      <c r="X132" s="11"/>
      <c r="Y132" s="11"/>
      <c r="Z132" s="11"/>
    </row>
    <row r="133" spans="1:26" x14ac:dyDescent="0.25">
      <c r="A133" s="2">
        <v>12137441187</v>
      </c>
      <c r="B133" s="2" t="s">
        <v>675</v>
      </c>
      <c r="C133" s="2" t="s">
        <v>23</v>
      </c>
      <c r="D133" s="2" t="s">
        <v>155</v>
      </c>
      <c r="E133" s="7" t="s">
        <v>449</v>
      </c>
      <c r="F133" s="2">
        <v>1231</v>
      </c>
      <c r="G133" s="2">
        <v>400</v>
      </c>
      <c r="H133" s="2"/>
      <c r="I133" s="2"/>
      <c r="J133" s="2"/>
      <c r="K133" s="2"/>
      <c r="L133" s="2"/>
      <c r="M133" s="2" t="s">
        <v>450</v>
      </c>
      <c r="N133" s="2" t="s">
        <v>304</v>
      </c>
      <c r="O133" s="2" t="str">
        <f>VLOOKUP(P133,[1]CAMPAIGN!$A:$B,2,0)</f>
        <v>USA</v>
      </c>
      <c r="P133" s="2" t="s">
        <v>302</v>
      </c>
      <c r="Q133" s="7" t="s">
        <v>451</v>
      </c>
      <c r="R133" s="3">
        <v>46070</v>
      </c>
      <c r="S133" s="3">
        <v>46072</v>
      </c>
      <c r="T133" s="2"/>
      <c r="U133" s="2"/>
      <c r="V133" s="2"/>
      <c r="W133" s="2"/>
      <c r="X133" s="11"/>
      <c r="Y133" s="11"/>
      <c r="Z133" s="11"/>
    </row>
    <row r="134" spans="1:26" x14ac:dyDescent="0.25">
      <c r="A134" s="2">
        <v>18005486784</v>
      </c>
      <c r="B134" s="2" t="s">
        <v>675</v>
      </c>
      <c r="C134" s="2" t="s">
        <v>23</v>
      </c>
      <c r="D134" s="2" t="s">
        <v>156</v>
      </c>
      <c r="E134" s="6" t="s">
        <v>266</v>
      </c>
      <c r="F134" s="2">
        <v>1236</v>
      </c>
      <c r="G134" s="2">
        <v>440</v>
      </c>
      <c r="H134" s="2"/>
      <c r="I134" s="2"/>
      <c r="J134" s="2"/>
      <c r="K134" s="2"/>
      <c r="L134" s="2"/>
      <c r="M134" s="2" t="s">
        <v>627</v>
      </c>
      <c r="N134" s="2" t="s">
        <v>319</v>
      </c>
      <c r="O134" s="2" t="str">
        <f>VLOOKUP(P134,[1]CAMPAIGN!$A:$B,2,0)</f>
        <v>USA</v>
      </c>
      <c r="P134" s="2" t="s">
        <v>302</v>
      </c>
      <c r="Q134" s="6"/>
      <c r="R134" s="3">
        <v>46070</v>
      </c>
      <c r="S134" s="3">
        <v>46072</v>
      </c>
      <c r="T134" s="2"/>
      <c r="U134" s="2"/>
      <c r="V134" s="2"/>
      <c r="W134" s="2"/>
      <c r="X134" s="11"/>
      <c r="Y134" s="11"/>
      <c r="Z134" s="11"/>
    </row>
    <row r="135" spans="1:26" x14ac:dyDescent="0.25">
      <c r="A135" s="2">
        <v>19513610060</v>
      </c>
      <c r="B135" s="2" t="s">
        <v>675</v>
      </c>
      <c r="C135" s="2" t="s">
        <v>23</v>
      </c>
      <c r="D135" s="2" t="s">
        <v>157</v>
      </c>
      <c r="E135" s="7" t="s">
        <v>630</v>
      </c>
      <c r="F135" s="2">
        <v>1238</v>
      </c>
      <c r="G135" s="2">
        <v>200</v>
      </c>
      <c r="H135" s="2"/>
      <c r="I135" s="2"/>
      <c r="J135" s="2"/>
      <c r="K135" s="2"/>
      <c r="L135" s="2"/>
      <c r="M135" s="2" t="s">
        <v>631</v>
      </c>
      <c r="N135" s="2" t="s">
        <v>304</v>
      </c>
      <c r="O135" s="2" t="str">
        <f>VLOOKUP(P135,[1]CAMPAIGN!$A:$B,2,0)</f>
        <v>USA</v>
      </c>
      <c r="P135" s="2" t="s">
        <v>302</v>
      </c>
      <c r="Q135" s="7" t="s">
        <v>629</v>
      </c>
      <c r="R135" s="3">
        <v>46070</v>
      </c>
      <c r="S135" s="3">
        <v>46072</v>
      </c>
      <c r="T135" s="2"/>
      <c r="U135" s="2"/>
      <c r="V135" s="2"/>
      <c r="W135" s="2"/>
      <c r="X135" s="11"/>
      <c r="Y135" s="11"/>
      <c r="Z135" s="11"/>
    </row>
    <row r="136" spans="1:26" x14ac:dyDescent="0.25">
      <c r="A136" s="2">
        <v>19146412000</v>
      </c>
      <c r="B136" s="2" t="s">
        <v>675</v>
      </c>
      <c r="C136" s="2" t="s">
        <v>23</v>
      </c>
      <c r="D136" s="2" t="s">
        <v>158</v>
      </c>
      <c r="E136" s="6"/>
      <c r="F136" s="2">
        <v>1242</v>
      </c>
      <c r="G136" s="2">
        <v>100</v>
      </c>
      <c r="H136" s="2"/>
      <c r="I136" s="2"/>
      <c r="J136" s="2"/>
      <c r="K136" s="2"/>
      <c r="L136" s="2"/>
      <c r="M136" s="2" t="s">
        <v>452</v>
      </c>
      <c r="N136" s="2" t="s">
        <v>453</v>
      </c>
      <c r="O136" s="2" t="str">
        <f>VLOOKUP(P136,[1]CAMPAIGN!$A:$B,2,0)</f>
        <v>USA</v>
      </c>
      <c r="P136" s="2" t="s">
        <v>302</v>
      </c>
      <c r="Q136" s="6"/>
      <c r="R136" s="3">
        <v>46070</v>
      </c>
      <c r="S136" s="3">
        <v>46072</v>
      </c>
      <c r="T136" s="2"/>
      <c r="U136" s="2"/>
      <c r="V136" s="2"/>
      <c r="W136" s="2"/>
      <c r="X136" s="11"/>
      <c r="Y136" s="11"/>
      <c r="Z136" s="11"/>
    </row>
    <row r="137" spans="1:26" x14ac:dyDescent="0.25">
      <c r="A137" s="2">
        <v>12095706944</v>
      </c>
      <c r="B137" s="2" t="s">
        <v>675</v>
      </c>
      <c r="C137" s="2" t="s">
        <v>23</v>
      </c>
      <c r="D137" s="2" t="s">
        <v>159</v>
      </c>
      <c r="E137" s="7" t="s">
        <v>454</v>
      </c>
      <c r="F137" s="2">
        <v>1243</v>
      </c>
      <c r="G137" s="2">
        <v>200</v>
      </c>
      <c r="H137" s="2"/>
      <c r="I137" s="2"/>
      <c r="J137" s="2"/>
      <c r="K137" s="2"/>
      <c r="L137" s="2"/>
      <c r="M137" s="2" t="s">
        <v>455</v>
      </c>
      <c r="N137" s="2" t="s">
        <v>304</v>
      </c>
      <c r="O137" s="2" t="str">
        <f>VLOOKUP(P137,[1]CAMPAIGN!$A:$B,2,0)</f>
        <v>USA</v>
      </c>
      <c r="P137" s="2" t="s">
        <v>302</v>
      </c>
      <c r="Q137" s="7" t="s">
        <v>456</v>
      </c>
      <c r="R137" s="3">
        <v>46070</v>
      </c>
      <c r="S137" s="3">
        <v>46072</v>
      </c>
      <c r="T137" s="2"/>
      <c r="U137" s="2"/>
      <c r="V137" s="2"/>
      <c r="W137" s="2"/>
      <c r="X137" s="11"/>
      <c r="Y137" s="11"/>
      <c r="Z137" s="11"/>
    </row>
    <row r="138" spans="1:26" x14ac:dyDescent="0.25">
      <c r="A138" s="2">
        <v>19492828181</v>
      </c>
      <c r="B138" s="2" t="s">
        <v>675</v>
      </c>
      <c r="C138" s="2" t="s">
        <v>23</v>
      </c>
      <c r="D138" s="2" t="s">
        <v>160</v>
      </c>
      <c r="E138" s="7" t="s">
        <v>458</v>
      </c>
      <c r="F138" s="2">
        <v>1313</v>
      </c>
      <c r="G138" s="2">
        <v>300</v>
      </c>
      <c r="H138" s="2"/>
      <c r="I138" s="2"/>
      <c r="J138" s="2"/>
      <c r="K138" s="2"/>
      <c r="L138" s="2"/>
      <c r="M138" s="2" t="s">
        <v>457</v>
      </c>
      <c r="N138" s="2" t="s">
        <v>304</v>
      </c>
      <c r="O138" s="2" t="str">
        <f>VLOOKUP(P138,[1]CAMPAIGN!$A:$B,2,0)</f>
        <v>USA</v>
      </c>
      <c r="P138" s="2" t="s">
        <v>302</v>
      </c>
      <c r="Q138" s="6"/>
      <c r="R138" s="3">
        <v>46070</v>
      </c>
      <c r="S138" s="3">
        <v>46072</v>
      </c>
      <c r="T138" s="2"/>
      <c r="U138" s="2"/>
      <c r="V138" s="2"/>
      <c r="W138" s="2"/>
      <c r="X138" s="11"/>
      <c r="Y138" s="11"/>
      <c r="Z138" s="11"/>
    </row>
    <row r="139" spans="1:26" x14ac:dyDescent="0.25">
      <c r="A139" s="2">
        <v>19179091006</v>
      </c>
      <c r="B139" s="2" t="s">
        <v>675</v>
      </c>
      <c r="C139" s="2" t="s">
        <v>23</v>
      </c>
      <c r="D139" s="2" t="s">
        <v>161</v>
      </c>
      <c r="E139" s="6" t="s">
        <v>267</v>
      </c>
      <c r="F139" s="2">
        <v>1316</v>
      </c>
      <c r="G139" s="2">
        <v>200</v>
      </c>
      <c r="H139" s="2"/>
      <c r="I139" s="2"/>
      <c r="J139" s="2"/>
      <c r="K139" s="2"/>
      <c r="L139" s="2"/>
      <c r="M139" s="2" t="s">
        <v>628</v>
      </c>
      <c r="N139" s="2" t="s">
        <v>324</v>
      </c>
      <c r="O139" s="2" t="str">
        <f>VLOOKUP(P139,[1]CAMPAIGN!$A:$B,2,0)</f>
        <v>USA</v>
      </c>
      <c r="P139" s="2" t="s">
        <v>302</v>
      </c>
      <c r="Q139" s="6"/>
      <c r="R139" s="3">
        <v>46070</v>
      </c>
      <c r="S139" s="3">
        <v>46072</v>
      </c>
      <c r="T139" s="2"/>
      <c r="U139" s="2"/>
      <c r="V139" s="2"/>
      <c r="W139" s="2"/>
      <c r="X139" s="11"/>
      <c r="Y139" s="11"/>
      <c r="Z139" s="11"/>
    </row>
    <row r="140" spans="1:26" x14ac:dyDescent="0.25">
      <c r="A140" s="2">
        <v>12122394411</v>
      </c>
      <c r="B140" s="2" t="s">
        <v>675</v>
      </c>
      <c r="C140" s="2" t="s">
        <v>23</v>
      </c>
      <c r="D140" s="2" t="s">
        <v>162</v>
      </c>
      <c r="E140" s="6" t="s">
        <v>268</v>
      </c>
      <c r="F140" s="2">
        <v>1318</v>
      </c>
      <c r="G140" s="2">
        <v>200</v>
      </c>
      <c r="H140" s="2"/>
      <c r="I140" s="2"/>
      <c r="J140" s="2"/>
      <c r="K140" s="2"/>
      <c r="L140" s="2"/>
      <c r="M140" s="2" t="s">
        <v>632</v>
      </c>
      <c r="N140" s="2" t="s">
        <v>324</v>
      </c>
      <c r="O140" s="2" t="str">
        <f>VLOOKUP(P140,[1]CAMPAIGN!$A:$B,2,0)</f>
        <v>USA</v>
      </c>
      <c r="P140" s="2" t="s">
        <v>302</v>
      </c>
      <c r="Q140" s="6"/>
      <c r="R140" s="3">
        <v>46070</v>
      </c>
      <c r="S140" s="3">
        <v>46072</v>
      </c>
      <c r="T140" s="2"/>
      <c r="U140" s="2"/>
      <c r="V140" s="2"/>
      <c r="W140" s="2"/>
      <c r="X140" s="11"/>
      <c r="Y140" s="11"/>
      <c r="Z140" s="11"/>
    </row>
    <row r="141" spans="1:26" x14ac:dyDescent="0.25">
      <c r="A141" s="2">
        <v>19897557741</v>
      </c>
      <c r="B141" s="2" t="s">
        <v>675</v>
      </c>
      <c r="C141" s="2" t="s">
        <v>23</v>
      </c>
      <c r="D141" s="2" t="s">
        <v>163</v>
      </c>
      <c r="E141" s="7" t="s">
        <v>459</v>
      </c>
      <c r="F141" s="2">
        <v>1323</v>
      </c>
      <c r="G141" s="2">
        <v>200</v>
      </c>
      <c r="H141" s="2"/>
      <c r="I141" s="2"/>
      <c r="J141" s="2"/>
      <c r="K141" s="2"/>
      <c r="L141" s="2"/>
      <c r="M141" s="2" t="s">
        <v>460</v>
      </c>
      <c r="N141" s="2" t="s">
        <v>461</v>
      </c>
      <c r="O141" s="2" t="str">
        <f>VLOOKUP(P141,[1]CAMPAIGN!$A:$B,2,0)</f>
        <v>USA</v>
      </c>
      <c r="P141" s="2" t="s">
        <v>302</v>
      </c>
      <c r="Q141" s="7" t="s">
        <v>462</v>
      </c>
      <c r="R141" s="3">
        <v>46070</v>
      </c>
      <c r="S141" s="3">
        <v>46072</v>
      </c>
      <c r="T141" s="2"/>
      <c r="U141" s="2"/>
      <c r="V141" s="2"/>
      <c r="W141" s="2"/>
      <c r="X141" s="11"/>
      <c r="Y141" s="11"/>
      <c r="Z141" s="11"/>
    </row>
    <row r="142" spans="1:26" x14ac:dyDescent="0.25">
      <c r="A142" s="2">
        <v>17327457222</v>
      </c>
      <c r="B142" s="2" t="s">
        <v>675</v>
      </c>
      <c r="C142" s="2" t="s">
        <v>23</v>
      </c>
      <c r="D142" s="2" t="s">
        <v>164</v>
      </c>
      <c r="E142" s="6"/>
      <c r="F142" s="2">
        <v>1323</v>
      </c>
      <c r="G142" s="2">
        <v>200</v>
      </c>
      <c r="H142" s="2"/>
      <c r="I142" s="2"/>
      <c r="J142" s="2"/>
      <c r="K142" s="2"/>
      <c r="L142" s="2"/>
      <c r="M142" s="2" t="s">
        <v>463</v>
      </c>
      <c r="N142" s="2" t="s">
        <v>329</v>
      </c>
      <c r="O142" s="2" t="str">
        <f>VLOOKUP(P142,[1]CAMPAIGN!$A:$B,2,0)</f>
        <v>USA</v>
      </c>
      <c r="P142" s="2" t="s">
        <v>302</v>
      </c>
      <c r="Q142" s="6"/>
      <c r="R142" s="3">
        <v>46070</v>
      </c>
      <c r="S142" s="3">
        <v>46072</v>
      </c>
      <c r="T142" s="2"/>
      <c r="U142" s="2"/>
      <c r="V142" s="2"/>
      <c r="W142" s="2"/>
      <c r="X142" s="11"/>
      <c r="Y142" s="11"/>
      <c r="Z142" s="11"/>
    </row>
    <row r="143" spans="1:26" x14ac:dyDescent="0.25">
      <c r="A143" s="2">
        <v>12134881153</v>
      </c>
      <c r="B143" s="2" t="s">
        <v>675</v>
      </c>
      <c r="C143" s="2" t="s">
        <v>23</v>
      </c>
      <c r="D143" s="2" t="s">
        <v>165</v>
      </c>
      <c r="E143" s="7" t="s">
        <v>464</v>
      </c>
      <c r="F143" s="2">
        <v>1325</v>
      </c>
      <c r="G143" s="2">
        <v>200</v>
      </c>
      <c r="H143" s="2"/>
      <c r="I143" s="2"/>
      <c r="J143" s="2"/>
      <c r="K143" s="2"/>
      <c r="L143" s="2"/>
      <c r="M143" s="2" t="s">
        <v>465</v>
      </c>
      <c r="N143" s="2" t="s">
        <v>304</v>
      </c>
      <c r="O143" s="2" t="str">
        <f>VLOOKUP(P143,[1]CAMPAIGN!$A:$B,2,0)</f>
        <v>USA</v>
      </c>
      <c r="P143" s="2" t="s">
        <v>302</v>
      </c>
      <c r="Q143" s="6"/>
      <c r="R143" s="3">
        <v>46070</v>
      </c>
      <c r="S143" s="3">
        <v>46072</v>
      </c>
      <c r="T143" s="2"/>
      <c r="U143" s="2"/>
      <c r="V143" s="2"/>
      <c r="W143" s="2"/>
      <c r="X143" s="11"/>
      <c r="Y143" s="11"/>
      <c r="Z143" s="11"/>
    </row>
    <row r="144" spans="1:26" x14ac:dyDescent="0.25">
      <c r="A144" s="2" t="s">
        <v>306</v>
      </c>
      <c r="B144" s="2" t="s">
        <v>675</v>
      </c>
      <c r="C144" s="2" t="s">
        <v>23</v>
      </c>
      <c r="D144" s="2" t="s">
        <v>166</v>
      </c>
      <c r="E144" s="6" t="s">
        <v>269</v>
      </c>
      <c r="F144" s="2">
        <v>1328</v>
      </c>
      <c r="G144" s="2">
        <v>700</v>
      </c>
      <c r="H144" s="2"/>
      <c r="I144" s="2"/>
      <c r="J144" s="2"/>
      <c r="K144" s="2"/>
      <c r="L144" s="2"/>
      <c r="M144" s="2" t="s">
        <v>306</v>
      </c>
      <c r="N144" s="2"/>
      <c r="O144" s="2" t="s">
        <v>349</v>
      </c>
      <c r="P144" s="2"/>
      <c r="Q144" s="6"/>
      <c r="R144" s="3">
        <v>46070</v>
      </c>
      <c r="S144" s="3">
        <v>46072</v>
      </c>
      <c r="T144" s="2"/>
      <c r="U144" s="2"/>
      <c r="V144" s="2"/>
      <c r="W144" s="2"/>
      <c r="X144" s="11"/>
      <c r="Y144" s="11"/>
      <c r="Z144" s="11"/>
    </row>
    <row r="145" spans="1:26" x14ac:dyDescent="0.25">
      <c r="A145" s="2">
        <v>17704519019</v>
      </c>
      <c r="B145" s="2" t="s">
        <v>675</v>
      </c>
      <c r="C145" s="2" t="s">
        <v>23</v>
      </c>
      <c r="D145" s="2" t="s">
        <v>167</v>
      </c>
      <c r="E145" s="6" t="s">
        <v>270</v>
      </c>
      <c r="F145" s="2">
        <v>1350</v>
      </c>
      <c r="G145" s="2">
        <v>400</v>
      </c>
      <c r="H145" s="2"/>
      <c r="I145" s="2"/>
      <c r="J145" s="2"/>
      <c r="K145" s="2"/>
      <c r="L145" s="2"/>
      <c r="M145" s="2" t="s">
        <v>306</v>
      </c>
      <c r="N145" s="2"/>
      <c r="O145" s="2" t="s">
        <v>302</v>
      </c>
      <c r="P145" s="2" t="s">
        <v>302</v>
      </c>
      <c r="Q145" s="7" t="s">
        <v>633</v>
      </c>
      <c r="R145" s="3">
        <v>46070</v>
      </c>
      <c r="S145" s="3">
        <v>46072</v>
      </c>
      <c r="T145" s="2"/>
      <c r="U145" s="2"/>
      <c r="V145" s="2"/>
      <c r="W145" s="2"/>
      <c r="X145" s="11"/>
      <c r="Y145" s="11"/>
      <c r="Z145" s="11"/>
    </row>
    <row r="146" spans="1:26" x14ac:dyDescent="0.25">
      <c r="A146" s="2">
        <v>13238465290</v>
      </c>
      <c r="B146" s="2" t="s">
        <v>675</v>
      </c>
      <c r="C146" s="2" t="s">
        <v>23</v>
      </c>
      <c r="D146" s="2" t="s">
        <v>168</v>
      </c>
      <c r="E146" s="7" t="s">
        <v>466</v>
      </c>
      <c r="F146" s="2">
        <v>1408</v>
      </c>
      <c r="G146" s="2">
        <v>1000</v>
      </c>
      <c r="H146" s="2"/>
      <c r="I146" s="2"/>
      <c r="J146" s="2"/>
      <c r="K146" s="2"/>
      <c r="L146" s="2"/>
      <c r="M146" s="2" t="s">
        <v>467</v>
      </c>
      <c r="N146" s="2" t="s">
        <v>304</v>
      </c>
      <c r="O146" s="2" t="str">
        <f>VLOOKUP(P146,[1]CAMPAIGN!$A:$B,2,0)</f>
        <v>USA</v>
      </c>
      <c r="P146" s="2" t="s">
        <v>302</v>
      </c>
      <c r="Q146" s="7" t="s">
        <v>468</v>
      </c>
      <c r="R146" s="3">
        <v>46070</v>
      </c>
      <c r="S146" s="3">
        <v>46072</v>
      </c>
      <c r="T146" s="2"/>
      <c r="U146" s="2"/>
      <c r="V146" s="2"/>
      <c r="W146" s="2"/>
      <c r="X146" s="11"/>
      <c r="Y146" s="11"/>
      <c r="Z146" s="11"/>
    </row>
    <row r="147" spans="1:26" x14ac:dyDescent="0.25">
      <c r="A147" s="2" t="s">
        <v>306</v>
      </c>
      <c r="B147" s="2" t="s">
        <v>675</v>
      </c>
      <c r="C147" s="2" t="s">
        <v>23</v>
      </c>
      <c r="D147" s="2" t="s">
        <v>169</v>
      </c>
      <c r="E147" s="6"/>
      <c r="F147" s="2">
        <v>1413</v>
      </c>
      <c r="G147" s="2">
        <v>300</v>
      </c>
      <c r="H147" s="2"/>
      <c r="I147" s="2"/>
      <c r="J147" s="2"/>
      <c r="K147" s="2"/>
      <c r="L147" s="2"/>
      <c r="M147" s="2" t="s">
        <v>469</v>
      </c>
      <c r="N147" s="2" t="s">
        <v>304</v>
      </c>
      <c r="O147" s="2" t="str">
        <f>VLOOKUP(P147,[1]CAMPAIGN!$A:$B,2,0)</f>
        <v>USA</v>
      </c>
      <c r="P147" s="2" t="s">
        <v>302</v>
      </c>
      <c r="Q147" s="6"/>
      <c r="R147" s="3">
        <v>46070</v>
      </c>
      <c r="S147" s="3">
        <v>46072</v>
      </c>
      <c r="T147" s="2"/>
      <c r="U147" s="2"/>
      <c r="V147" s="2"/>
      <c r="W147" s="2"/>
      <c r="X147" s="11"/>
      <c r="Y147" s="11"/>
      <c r="Z147" s="11"/>
    </row>
    <row r="148" spans="1:26" x14ac:dyDescent="0.25">
      <c r="A148" s="2">
        <v>18008863288</v>
      </c>
      <c r="B148" s="2" t="s">
        <v>675</v>
      </c>
      <c r="C148" s="2" t="s">
        <v>23</v>
      </c>
      <c r="D148" s="2" t="s">
        <v>170</v>
      </c>
      <c r="E148" s="6" t="s">
        <v>271</v>
      </c>
      <c r="F148" s="2">
        <v>1418</v>
      </c>
      <c r="G148" s="2">
        <v>200</v>
      </c>
      <c r="H148" s="2"/>
      <c r="I148" s="2"/>
      <c r="J148" s="2"/>
      <c r="K148" s="2"/>
      <c r="L148" s="2"/>
      <c r="M148" s="2" t="s">
        <v>634</v>
      </c>
      <c r="N148" s="2" t="s">
        <v>329</v>
      </c>
      <c r="O148" s="2" t="str">
        <f>VLOOKUP(P148,[1]CAMPAIGN!$A:$B,2,0)</f>
        <v>USA</v>
      </c>
      <c r="P148" s="2" t="s">
        <v>302</v>
      </c>
      <c r="Q148" s="7" t="s">
        <v>635</v>
      </c>
      <c r="R148" s="3">
        <v>46070</v>
      </c>
      <c r="S148" s="3">
        <v>46072</v>
      </c>
      <c r="T148" s="2"/>
      <c r="U148" s="2"/>
      <c r="V148" s="2"/>
      <c r="W148" s="2"/>
      <c r="X148" s="11"/>
      <c r="Y148" s="11"/>
      <c r="Z148" s="11"/>
    </row>
    <row r="149" spans="1:26" x14ac:dyDescent="0.25">
      <c r="A149" s="2">
        <v>18002516049</v>
      </c>
      <c r="B149" s="2" t="s">
        <v>675</v>
      </c>
      <c r="C149" s="2" t="s">
        <v>23</v>
      </c>
      <c r="D149" s="2" t="s">
        <v>171</v>
      </c>
      <c r="E149" s="7" t="s">
        <v>470</v>
      </c>
      <c r="F149" s="2">
        <v>1423</v>
      </c>
      <c r="G149" s="2">
        <v>200</v>
      </c>
      <c r="H149" s="2"/>
      <c r="I149" s="2"/>
      <c r="J149" s="2"/>
      <c r="K149" s="2"/>
      <c r="L149" s="2"/>
      <c r="M149" s="2" t="s">
        <v>471</v>
      </c>
      <c r="N149" s="2" t="s">
        <v>472</v>
      </c>
      <c r="O149" s="2" t="str">
        <f>VLOOKUP(P149,[1]CAMPAIGN!$A:$B,2,0)</f>
        <v>USA</v>
      </c>
      <c r="P149" s="2" t="s">
        <v>302</v>
      </c>
      <c r="Q149" s="7" t="s">
        <v>473</v>
      </c>
      <c r="R149" s="3">
        <v>46070</v>
      </c>
      <c r="S149" s="3">
        <v>46072</v>
      </c>
      <c r="T149" s="2"/>
      <c r="U149" s="2"/>
      <c r="V149" s="2"/>
      <c r="W149" s="2"/>
      <c r="X149" s="11"/>
      <c r="Y149" s="11"/>
      <c r="Z149" s="11"/>
    </row>
    <row r="150" spans="1:26" x14ac:dyDescent="0.25">
      <c r="A150" s="2">
        <v>15617332901</v>
      </c>
      <c r="B150" s="2" t="s">
        <v>675</v>
      </c>
      <c r="C150" s="2" t="s">
        <v>23</v>
      </c>
      <c r="D150" s="2" t="s">
        <v>172</v>
      </c>
      <c r="E150" s="7" t="s">
        <v>475</v>
      </c>
      <c r="F150" s="2">
        <v>1423</v>
      </c>
      <c r="G150" s="2">
        <v>200</v>
      </c>
      <c r="H150" s="2"/>
      <c r="I150" s="2"/>
      <c r="J150" s="2"/>
      <c r="K150" s="2"/>
      <c r="L150" s="2"/>
      <c r="M150" s="2" t="s">
        <v>474</v>
      </c>
      <c r="N150" s="2" t="s">
        <v>309</v>
      </c>
      <c r="O150" s="2" t="str">
        <f>VLOOKUP(P150,[1]CAMPAIGN!$A:$B,2,0)</f>
        <v>USA</v>
      </c>
      <c r="P150" s="2" t="s">
        <v>302</v>
      </c>
      <c r="Q150" s="6"/>
      <c r="R150" s="3">
        <v>46070</v>
      </c>
      <c r="S150" s="3">
        <v>46072</v>
      </c>
      <c r="T150" s="2"/>
      <c r="U150" s="2"/>
      <c r="V150" s="2"/>
      <c r="W150" s="2"/>
      <c r="X150" s="11"/>
      <c r="Y150" s="11"/>
      <c r="Z150" s="11"/>
    </row>
    <row r="151" spans="1:26" x14ac:dyDescent="0.25">
      <c r="A151" s="2">
        <v>12139850606</v>
      </c>
      <c r="B151" s="2" t="s">
        <v>675</v>
      </c>
      <c r="C151" s="2" t="s">
        <v>23</v>
      </c>
      <c r="D151" s="2" t="s">
        <v>173</v>
      </c>
      <c r="E151" s="7" t="s">
        <v>637</v>
      </c>
      <c r="F151" s="2">
        <v>1425</v>
      </c>
      <c r="G151" s="2">
        <v>200</v>
      </c>
      <c r="H151" s="2"/>
      <c r="I151" s="2"/>
      <c r="J151" s="2"/>
      <c r="K151" s="2"/>
      <c r="L151" s="2"/>
      <c r="M151" s="2" t="s">
        <v>636</v>
      </c>
      <c r="N151" s="2" t="s">
        <v>304</v>
      </c>
      <c r="O151" s="2" t="str">
        <f>VLOOKUP(P151,[1]CAMPAIGN!$A:$B,2,0)</f>
        <v>USA</v>
      </c>
      <c r="P151" s="2" t="s">
        <v>302</v>
      </c>
      <c r="Q151" s="7" t="s">
        <v>625</v>
      </c>
      <c r="R151" s="3">
        <v>46070</v>
      </c>
      <c r="S151" s="3">
        <v>46072</v>
      </c>
      <c r="T151" s="2"/>
      <c r="U151" s="2"/>
      <c r="V151" s="2"/>
      <c r="W151" s="2"/>
      <c r="X151" s="11"/>
      <c r="Y151" s="11"/>
      <c r="Z151" s="11"/>
    </row>
    <row r="152" spans="1:26" x14ac:dyDescent="0.25">
      <c r="A152" s="2">
        <v>12137481733</v>
      </c>
      <c r="B152" s="2" t="s">
        <v>675</v>
      </c>
      <c r="C152" s="2" t="s">
        <v>23</v>
      </c>
      <c r="D152" s="2" t="s">
        <v>174</v>
      </c>
      <c r="E152" s="7" t="s">
        <v>476</v>
      </c>
      <c r="F152" s="2">
        <v>1428</v>
      </c>
      <c r="G152" s="2">
        <v>700</v>
      </c>
      <c r="H152" s="2"/>
      <c r="I152" s="2"/>
      <c r="J152" s="2"/>
      <c r="K152" s="2"/>
      <c r="L152" s="2"/>
      <c r="M152" s="2" t="s">
        <v>477</v>
      </c>
      <c r="N152" s="2" t="s">
        <v>304</v>
      </c>
      <c r="O152" s="2" t="str">
        <f>VLOOKUP(P152,[1]CAMPAIGN!$A:$B,2,0)</f>
        <v>USA</v>
      </c>
      <c r="P152" s="2" t="s">
        <v>302</v>
      </c>
      <c r="Q152" s="6"/>
      <c r="R152" s="3">
        <v>46070</v>
      </c>
      <c r="S152" s="3">
        <v>46072</v>
      </c>
      <c r="T152" s="2"/>
      <c r="U152" s="2"/>
      <c r="V152" s="2"/>
      <c r="W152" s="2"/>
      <c r="X152" s="11"/>
      <c r="Y152" s="11"/>
      <c r="Z152" s="11"/>
    </row>
    <row r="153" spans="1:26" x14ac:dyDescent="0.25">
      <c r="A153" s="2">
        <v>12137492324</v>
      </c>
      <c r="B153" s="2" t="s">
        <v>675</v>
      </c>
      <c r="C153" s="2" t="s">
        <v>23</v>
      </c>
      <c r="D153" s="2" t="s">
        <v>175</v>
      </c>
      <c r="E153" s="6" t="s">
        <v>272</v>
      </c>
      <c r="F153" s="2">
        <v>1436</v>
      </c>
      <c r="G153" s="2">
        <v>440</v>
      </c>
      <c r="H153" s="2"/>
      <c r="I153" s="2"/>
      <c r="J153" s="2"/>
      <c r="K153" s="2"/>
      <c r="L153" s="2"/>
      <c r="M153" s="2" t="s">
        <v>640</v>
      </c>
      <c r="N153" s="2" t="s">
        <v>304</v>
      </c>
      <c r="O153" s="2" t="str">
        <f>VLOOKUP(P153,[1]CAMPAIGN!$A:$B,2,0)</f>
        <v>USA</v>
      </c>
      <c r="P153" s="2" t="s">
        <v>302</v>
      </c>
      <c r="Q153" s="7" t="s">
        <v>638</v>
      </c>
      <c r="R153" s="3">
        <v>46070</v>
      </c>
      <c r="S153" s="3">
        <v>46072</v>
      </c>
      <c r="T153" s="2"/>
      <c r="U153" s="2"/>
      <c r="V153" s="2"/>
      <c r="W153" s="2"/>
      <c r="X153" s="11"/>
      <c r="Y153" s="11"/>
      <c r="Z153" s="11"/>
    </row>
    <row r="154" spans="1:26" x14ac:dyDescent="0.25">
      <c r="A154" s="2">
        <v>17028137522</v>
      </c>
      <c r="B154" s="2" t="s">
        <v>675</v>
      </c>
      <c r="C154" s="2" t="s">
        <v>23</v>
      </c>
      <c r="D154" s="2" t="s">
        <v>176</v>
      </c>
      <c r="E154" s="6"/>
      <c r="F154" s="2">
        <v>1447</v>
      </c>
      <c r="G154" s="2">
        <v>100</v>
      </c>
      <c r="H154" s="2"/>
      <c r="I154" s="2"/>
      <c r="J154" s="2"/>
      <c r="K154" s="2"/>
      <c r="L154" s="2"/>
      <c r="M154" s="2" t="s">
        <v>478</v>
      </c>
      <c r="N154" s="2" t="s">
        <v>479</v>
      </c>
      <c r="O154" s="2" t="str">
        <f>VLOOKUP(P154,[1]CAMPAIGN!$A:$B,2,0)</f>
        <v>USA</v>
      </c>
      <c r="P154" s="2" t="s">
        <v>302</v>
      </c>
      <c r="Q154" s="6"/>
      <c r="R154" s="3">
        <v>46070</v>
      </c>
      <c r="S154" s="3">
        <v>46072</v>
      </c>
      <c r="T154" s="2"/>
      <c r="U154" s="2"/>
      <c r="V154" s="2"/>
      <c r="W154" s="2"/>
      <c r="X154" s="11"/>
      <c r="Y154" s="11"/>
      <c r="Z154" s="11"/>
    </row>
    <row r="155" spans="1:26" x14ac:dyDescent="0.25">
      <c r="A155" s="2">
        <v>19667392282</v>
      </c>
      <c r="B155" s="2" t="s">
        <v>675</v>
      </c>
      <c r="C155" s="2" t="s">
        <v>23</v>
      </c>
      <c r="D155" s="2" t="s">
        <v>177</v>
      </c>
      <c r="E155" s="2" t="s">
        <v>273</v>
      </c>
      <c r="F155" s="2">
        <v>1517</v>
      </c>
      <c r="G155" s="2">
        <v>300</v>
      </c>
      <c r="H155" s="2"/>
      <c r="I155" s="2"/>
      <c r="J155" s="2"/>
      <c r="K155" s="2"/>
      <c r="L155" s="2"/>
      <c r="M155" s="2" t="s">
        <v>665</v>
      </c>
      <c r="N155" s="2" t="s">
        <v>309</v>
      </c>
      <c r="O155" s="2" t="str">
        <f>VLOOKUP(P155,[1]CAMPAIGN!$A:$B,2,0)</f>
        <v>USA</v>
      </c>
      <c r="P155" s="2" t="s">
        <v>302</v>
      </c>
      <c r="Q155" s="7" t="s">
        <v>666</v>
      </c>
      <c r="R155" s="3">
        <v>46070</v>
      </c>
      <c r="S155" s="3">
        <v>46072</v>
      </c>
      <c r="T155" s="2"/>
      <c r="U155" s="2"/>
      <c r="V155" s="2"/>
      <c r="W155" s="2"/>
      <c r="X155" s="11"/>
      <c r="Y155" s="11"/>
      <c r="Z155" s="11"/>
    </row>
    <row r="156" spans="1:26" x14ac:dyDescent="0.25">
      <c r="A156" s="2">
        <v>12137457655</v>
      </c>
      <c r="B156" s="2" t="s">
        <v>675</v>
      </c>
      <c r="C156" s="2" t="s">
        <v>23</v>
      </c>
      <c r="D156" s="2" t="s">
        <v>178</v>
      </c>
      <c r="E156" s="7" t="s">
        <v>480</v>
      </c>
      <c r="F156" s="2">
        <v>1523</v>
      </c>
      <c r="G156" s="2">
        <v>200</v>
      </c>
      <c r="H156" s="2"/>
      <c r="I156" s="2"/>
      <c r="J156" s="2"/>
      <c r="K156" s="2"/>
      <c r="L156" s="2"/>
      <c r="M156" s="2" t="s">
        <v>482</v>
      </c>
      <c r="N156" s="2" t="s">
        <v>304</v>
      </c>
      <c r="O156" s="2" t="str">
        <f>VLOOKUP(P156,[1]CAMPAIGN!$A:$B,2,0)</f>
        <v>USA</v>
      </c>
      <c r="P156" s="2" t="s">
        <v>302</v>
      </c>
      <c r="Q156" s="7" t="s">
        <v>481</v>
      </c>
      <c r="R156" s="3">
        <v>46070</v>
      </c>
      <c r="S156" s="3">
        <v>46072</v>
      </c>
      <c r="T156" s="2"/>
      <c r="U156" s="2"/>
      <c r="V156" s="2"/>
      <c r="W156" s="2"/>
      <c r="X156" s="11"/>
      <c r="Y156" s="11"/>
      <c r="Z156" s="11"/>
    </row>
    <row r="157" spans="1:26" x14ac:dyDescent="0.25">
      <c r="A157" s="2">
        <v>17184435102</v>
      </c>
      <c r="B157" s="2" t="s">
        <v>675</v>
      </c>
      <c r="C157" s="2" t="s">
        <v>23</v>
      </c>
      <c r="D157" s="2" t="s">
        <v>179</v>
      </c>
      <c r="E157" s="7" t="s">
        <v>485</v>
      </c>
      <c r="F157" s="2">
        <v>1525</v>
      </c>
      <c r="G157" s="2">
        <v>100</v>
      </c>
      <c r="H157" s="2"/>
      <c r="I157" s="2"/>
      <c r="J157" s="2"/>
      <c r="K157" s="2"/>
      <c r="L157" s="2"/>
      <c r="M157" s="2" t="s">
        <v>483</v>
      </c>
      <c r="N157" s="2" t="s">
        <v>324</v>
      </c>
      <c r="O157" s="2" t="str">
        <f>VLOOKUP(P157,[1]CAMPAIGN!$A:$B,2,0)</f>
        <v>USA</v>
      </c>
      <c r="P157" s="2" t="s">
        <v>302</v>
      </c>
      <c r="Q157" s="7" t="s">
        <v>484</v>
      </c>
      <c r="R157" s="3">
        <v>46070</v>
      </c>
      <c r="S157" s="3">
        <v>46072</v>
      </c>
      <c r="T157" s="2"/>
      <c r="U157" s="2"/>
      <c r="V157" s="2"/>
      <c r="W157" s="2"/>
      <c r="X157" s="11"/>
      <c r="Y157" s="11"/>
      <c r="Z157" s="11"/>
    </row>
    <row r="158" spans="1:26" x14ac:dyDescent="0.25">
      <c r="A158" s="2" t="s">
        <v>306</v>
      </c>
      <c r="B158" s="2" t="s">
        <v>675</v>
      </c>
      <c r="C158" s="2" t="s">
        <v>23</v>
      </c>
      <c r="D158" s="2" t="s">
        <v>180</v>
      </c>
      <c r="E158" s="6" t="s">
        <v>274</v>
      </c>
      <c r="F158" s="2">
        <v>1526</v>
      </c>
      <c r="G158" s="2">
        <v>100</v>
      </c>
      <c r="H158" s="2"/>
      <c r="I158" s="2"/>
      <c r="J158" s="2"/>
      <c r="K158" s="2"/>
      <c r="L158" s="2"/>
      <c r="M158" s="2" t="s">
        <v>306</v>
      </c>
      <c r="N158" s="2"/>
      <c r="O158" s="2" t="s">
        <v>349</v>
      </c>
      <c r="P158" s="2"/>
      <c r="Q158" s="6"/>
      <c r="R158" s="3">
        <v>46070</v>
      </c>
      <c r="S158" s="3">
        <v>46072</v>
      </c>
      <c r="T158" s="2"/>
      <c r="U158" s="2"/>
      <c r="V158" s="2"/>
      <c r="W158" s="2"/>
      <c r="X158" s="11"/>
      <c r="Y158" s="11"/>
      <c r="Z158" s="11"/>
    </row>
    <row r="159" spans="1:26" x14ac:dyDescent="0.25">
      <c r="A159" s="2">
        <v>16267827801</v>
      </c>
      <c r="B159" s="2" t="s">
        <v>675</v>
      </c>
      <c r="C159" s="2" t="s">
        <v>23</v>
      </c>
      <c r="D159" s="2" t="s">
        <v>181</v>
      </c>
      <c r="E159" s="6" t="s">
        <v>275</v>
      </c>
      <c r="F159" s="2">
        <v>1528</v>
      </c>
      <c r="G159" s="2">
        <v>400</v>
      </c>
      <c r="H159" s="2"/>
      <c r="I159" s="2"/>
      <c r="J159" s="2"/>
      <c r="K159" s="2"/>
      <c r="L159" s="2"/>
      <c r="M159" s="2" t="s">
        <v>642</v>
      </c>
      <c r="N159" s="2" t="s">
        <v>304</v>
      </c>
      <c r="O159" s="2" t="str">
        <f>VLOOKUP(P159,[1]CAMPAIGN!$A:$B,2,0)</f>
        <v>USA</v>
      </c>
      <c r="P159" s="2" t="s">
        <v>302</v>
      </c>
      <c r="Q159" s="7" t="s">
        <v>641</v>
      </c>
      <c r="R159" s="3">
        <v>46070</v>
      </c>
      <c r="S159" s="3">
        <v>46072</v>
      </c>
      <c r="T159" s="2"/>
      <c r="U159" s="2"/>
      <c r="V159" s="2"/>
      <c r="W159" s="2"/>
      <c r="X159" s="11"/>
      <c r="Y159" s="11"/>
      <c r="Z159" s="11"/>
    </row>
    <row r="160" spans="1:26" x14ac:dyDescent="0.25">
      <c r="A160" s="2">
        <v>12133950055</v>
      </c>
      <c r="B160" s="2" t="s">
        <v>675</v>
      </c>
      <c r="C160" s="2" t="s">
        <v>23</v>
      </c>
      <c r="D160" s="2" t="s">
        <v>182</v>
      </c>
      <c r="E160" s="7" t="s">
        <v>486</v>
      </c>
      <c r="F160" s="2">
        <v>1532</v>
      </c>
      <c r="G160" s="2">
        <v>300</v>
      </c>
      <c r="H160" s="2"/>
      <c r="I160" s="2"/>
      <c r="J160" s="2"/>
      <c r="K160" s="2"/>
      <c r="L160" s="2"/>
      <c r="M160" s="2" t="s">
        <v>488</v>
      </c>
      <c r="N160" s="2" t="s">
        <v>304</v>
      </c>
      <c r="O160" s="2" t="str">
        <f>VLOOKUP(P160,[1]CAMPAIGN!$A:$B,2,0)</f>
        <v>USA</v>
      </c>
      <c r="P160" s="2" t="s">
        <v>302</v>
      </c>
      <c r="Q160" s="7" t="s">
        <v>487</v>
      </c>
      <c r="R160" s="3">
        <v>46070</v>
      </c>
      <c r="S160" s="3">
        <v>46072</v>
      </c>
      <c r="T160" s="2"/>
      <c r="U160" s="2"/>
      <c r="V160" s="2"/>
      <c r="W160" s="2"/>
      <c r="X160" s="11"/>
      <c r="Y160" s="11"/>
      <c r="Z160" s="11"/>
    </row>
    <row r="161" spans="1:26" x14ac:dyDescent="0.25">
      <c r="A161" s="2">
        <v>13238463344</v>
      </c>
      <c r="B161" s="2" t="s">
        <v>675</v>
      </c>
      <c r="C161" s="2" t="s">
        <v>23</v>
      </c>
      <c r="D161" s="2" t="s">
        <v>183</v>
      </c>
      <c r="E161" s="6" t="s">
        <v>276</v>
      </c>
      <c r="F161" s="2">
        <v>1608</v>
      </c>
      <c r="G161" s="2">
        <v>400</v>
      </c>
      <c r="H161" s="2"/>
      <c r="I161" s="2"/>
      <c r="J161" s="2"/>
      <c r="K161" s="2"/>
      <c r="L161" s="2"/>
      <c r="M161" s="2" t="s">
        <v>644</v>
      </c>
      <c r="N161" s="2" t="s">
        <v>304</v>
      </c>
      <c r="O161" s="2" t="str">
        <f>VLOOKUP(P161,[1]CAMPAIGN!$A:$B,2,0)</f>
        <v>USA</v>
      </c>
      <c r="P161" s="2" t="s">
        <v>302</v>
      </c>
      <c r="Q161" s="7" t="s">
        <v>643</v>
      </c>
      <c r="R161" s="3">
        <v>46070</v>
      </c>
      <c r="S161" s="3">
        <v>46072</v>
      </c>
      <c r="T161" s="2"/>
      <c r="U161" s="2"/>
      <c r="V161" s="2"/>
      <c r="W161" s="2"/>
      <c r="X161" s="11"/>
      <c r="Y161" s="11"/>
      <c r="Z161" s="11"/>
    </row>
    <row r="162" spans="1:26" x14ac:dyDescent="0.25">
      <c r="A162" s="2">
        <v>16196620130</v>
      </c>
      <c r="B162" s="2" t="s">
        <v>675</v>
      </c>
      <c r="C162" s="2" t="s">
        <v>23</v>
      </c>
      <c r="D162" s="2" t="s">
        <v>184</v>
      </c>
      <c r="E162" s="6" t="s">
        <v>277</v>
      </c>
      <c r="F162" s="2">
        <v>1608</v>
      </c>
      <c r="G162" s="2">
        <v>400</v>
      </c>
      <c r="H162" s="2"/>
      <c r="I162" s="2"/>
      <c r="J162" s="2"/>
      <c r="K162" s="2"/>
      <c r="L162" s="2"/>
      <c r="M162" s="2" t="s">
        <v>645</v>
      </c>
      <c r="N162" s="2" t="s">
        <v>304</v>
      </c>
      <c r="O162" s="2" t="str">
        <f>VLOOKUP(P162,[1]CAMPAIGN!$A:$B,2,0)</f>
        <v>USA</v>
      </c>
      <c r="P162" s="2" t="s">
        <v>302</v>
      </c>
      <c r="Q162" s="7" t="s">
        <v>646</v>
      </c>
      <c r="R162" s="3">
        <v>46070</v>
      </c>
      <c r="S162" s="3">
        <v>46072</v>
      </c>
      <c r="T162" s="2"/>
      <c r="U162" s="2"/>
      <c r="V162" s="2"/>
      <c r="W162" s="2"/>
      <c r="X162" s="11"/>
      <c r="Y162" s="11"/>
      <c r="Z162" s="11"/>
    </row>
    <row r="163" spans="1:26" x14ac:dyDescent="0.25">
      <c r="A163" s="2">
        <v>12128685656</v>
      </c>
      <c r="B163" s="2" t="s">
        <v>675</v>
      </c>
      <c r="C163" s="2" t="s">
        <v>23</v>
      </c>
      <c r="D163" s="2" t="s">
        <v>185</v>
      </c>
      <c r="E163" s="7" t="s">
        <v>489</v>
      </c>
      <c r="F163" s="2">
        <v>1613</v>
      </c>
      <c r="G163" s="2">
        <v>300</v>
      </c>
      <c r="H163" s="2"/>
      <c r="I163" s="2"/>
      <c r="J163" s="2"/>
      <c r="K163" s="2"/>
      <c r="L163" s="2"/>
      <c r="M163" s="2" t="s">
        <v>490</v>
      </c>
      <c r="N163" s="2" t="s">
        <v>329</v>
      </c>
      <c r="O163" s="2" t="str">
        <f>VLOOKUP(P163,[1]CAMPAIGN!$A:$B,2,0)</f>
        <v>USA</v>
      </c>
      <c r="P163" s="2" t="s">
        <v>302</v>
      </c>
      <c r="Q163" s="7" t="s">
        <v>491</v>
      </c>
      <c r="R163" s="3">
        <v>46070</v>
      </c>
      <c r="S163" s="3">
        <v>46072</v>
      </c>
      <c r="T163" s="2"/>
      <c r="U163" s="2"/>
      <c r="V163" s="2"/>
      <c r="W163" s="2"/>
      <c r="X163" s="11"/>
      <c r="Y163" s="11"/>
      <c r="Z163" s="11"/>
    </row>
    <row r="164" spans="1:26" x14ac:dyDescent="0.25">
      <c r="A164" s="2" t="s">
        <v>306</v>
      </c>
      <c r="B164" s="2" t="s">
        <v>675</v>
      </c>
      <c r="C164" s="2" t="s">
        <v>23</v>
      </c>
      <c r="D164" s="2" t="s">
        <v>186</v>
      </c>
      <c r="E164" s="7" t="s">
        <v>495</v>
      </c>
      <c r="F164" s="2">
        <v>1617</v>
      </c>
      <c r="G164" s="2">
        <v>100</v>
      </c>
      <c r="H164" s="2"/>
      <c r="I164" s="2"/>
      <c r="J164" s="2"/>
      <c r="K164" s="2"/>
      <c r="L164" s="2"/>
      <c r="M164" s="2" t="s">
        <v>493</v>
      </c>
      <c r="N164" s="2" t="s">
        <v>494</v>
      </c>
      <c r="O164" s="2" t="str">
        <f>VLOOKUP(P164,[1]CAMPAIGN!$A:$B,2,0)</f>
        <v>USA</v>
      </c>
      <c r="P164" s="2" t="s">
        <v>302</v>
      </c>
      <c r="Q164" s="7" t="s">
        <v>492</v>
      </c>
      <c r="R164" s="3">
        <v>46070</v>
      </c>
      <c r="S164" s="3">
        <v>46072</v>
      </c>
      <c r="T164" s="2"/>
      <c r="U164" s="2"/>
      <c r="V164" s="2"/>
      <c r="W164" s="2"/>
      <c r="X164" s="11"/>
      <c r="Y164" s="11"/>
      <c r="Z164" s="11"/>
    </row>
    <row r="165" spans="1:26" x14ac:dyDescent="0.25">
      <c r="A165" s="2">
        <v>13232275100</v>
      </c>
      <c r="B165" s="2" t="s">
        <v>675</v>
      </c>
      <c r="C165" s="2" t="s">
        <v>23</v>
      </c>
      <c r="D165" s="2" t="s">
        <v>187</v>
      </c>
      <c r="E165" s="6" t="s">
        <v>278</v>
      </c>
      <c r="F165" s="2">
        <v>1618</v>
      </c>
      <c r="G165" s="2">
        <v>200</v>
      </c>
      <c r="H165" s="2"/>
      <c r="I165" s="2"/>
      <c r="J165" s="2"/>
      <c r="K165" s="2"/>
      <c r="L165" s="2"/>
      <c r="M165" s="2" t="s">
        <v>647</v>
      </c>
      <c r="N165" s="2" t="s">
        <v>304</v>
      </c>
      <c r="O165" s="2" t="str">
        <f>VLOOKUP(P165,[1]CAMPAIGN!$A:$B,2,0)</f>
        <v>USA</v>
      </c>
      <c r="P165" s="2" t="s">
        <v>302</v>
      </c>
      <c r="Q165" s="7" t="s">
        <v>648</v>
      </c>
      <c r="R165" s="3">
        <v>46070</v>
      </c>
      <c r="S165" s="3">
        <v>46072</v>
      </c>
      <c r="T165" s="2"/>
      <c r="U165" s="2"/>
      <c r="V165" s="2"/>
      <c r="W165" s="2"/>
      <c r="X165" s="11"/>
      <c r="Y165" s="11"/>
      <c r="Z165" s="11"/>
    </row>
    <row r="166" spans="1:26" x14ac:dyDescent="0.25">
      <c r="A166" s="2">
        <v>13477991011</v>
      </c>
      <c r="B166" s="2" t="s">
        <v>675</v>
      </c>
      <c r="C166" s="2" t="s">
        <v>23</v>
      </c>
      <c r="D166" s="2" t="s">
        <v>188</v>
      </c>
      <c r="E166" s="7" t="s">
        <v>496</v>
      </c>
      <c r="F166" s="2">
        <v>1708</v>
      </c>
      <c r="G166" s="2">
        <v>400</v>
      </c>
      <c r="H166" s="2"/>
      <c r="I166" s="2"/>
      <c r="J166" s="2"/>
      <c r="K166" s="2"/>
      <c r="L166" s="2"/>
      <c r="M166" s="2" t="s">
        <v>497</v>
      </c>
      <c r="N166" s="2" t="s">
        <v>324</v>
      </c>
      <c r="O166" s="2" t="str">
        <f>VLOOKUP(P166,[1]CAMPAIGN!$A:$B,2,0)</f>
        <v>USA</v>
      </c>
      <c r="P166" s="2" t="s">
        <v>302</v>
      </c>
      <c r="Q166" s="7" t="s">
        <v>498</v>
      </c>
      <c r="R166" s="3">
        <v>46070</v>
      </c>
      <c r="S166" s="3">
        <v>46072</v>
      </c>
      <c r="T166" s="2"/>
      <c r="U166" s="2"/>
      <c r="V166" s="2"/>
      <c r="W166" s="2"/>
      <c r="X166" s="11"/>
      <c r="Y166" s="11"/>
      <c r="Z166" s="11"/>
    </row>
    <row r="167" spans="1:26" x14ac:dyDescent="0.25">
      <c r="A167" s="2">
        <v>15512259461</v>
      </c>
      <c r="B167" s="2" t="s">
        <v>675</v>
      </c>
      <c r="C167" s="2" t="s">
        <v>23</v>
      </c>
      <c r="D167" s="2" t="s">
        <v>189</v>
      </c>
      <c r="E167" s="6" t="s">
        <v>279</v>
      </c>
      <c r="F167" s="2">
        <v>1713</v>
      </c>
      <c r="G167" s="2">
        <v>200</v>
      </c>
      <c r="H167" s="2"/>
      <c r="I167" s="2"/>
      <c r="J167" s="2"/>
      <c r="K167" s="2"/>
      <c r="L167" s="2"/>
      <c r="M167" s="2" t="s">
        <v>650</v>
      </c>
      <c r="N167" s="2" t="s">
        <v>329</v>
      </c>
      <c r="O167" s="2" t="str">
        <f>VLOOKUP(P167,[1]CAMPAIGN!$A:$B,2,0)</f>
        <v>USA</v>
      </c>
      <c r="P167" s="2" t="s">
        <v>302</v>
      </c>
      <c r="Q167" s="7" t="s">
        <v>649</v>
      </c>
      <c r="R167" s="3">
        <v>46070</v>
      </c>
      <c r="S167" s="3">
        <v>46072</v>
      </c>
      <c r="T167" s="2"/>
      <c r="U167" s="2"/>
      <c r="V167" s="2"/>
      <c r="W167" s="2"/>
      <c r="X167" s="11"/>
      <c r="Y167" s="11"/>
      <c r="Z167" s="11"/>
    </row>
    <row r="168" spans="1:26" x14ac:dyDescent="0.25">
      <c r="A168" s="2">
        <v>12137694222</v>
      </c>
      <c r="B168" s="2" t="s">
        <v>675</v>
      </c>
      <c r="C168" s="2" t="s">
        <v>23</v>
      </c>
      <c r="D168" s="2" t="s">
        <v>190</v>
      </c>
      <c r="E168" s="7" t="s">
        <v>499</v>
      </c>
      <c r="F168" s="2">
        <v>1718</v>
      </c>
      <c r="G168" s="2">
        <v>300</v>
      </c>
      <c r="H168" s="2"/>
      <c r="I168" s="2"/>
      <c r="J168" s="2"/>
      <c r="K168" s="2"/>
      <c r="L168" s="2"/>
      <c r="M168" s="2" t="s">
        <v>501</v>
      </c>
      <c r="N168" s="2" t="s">
        <v>304</v>
      </c>
      <c r="O168" s="2" t="str">
        <f>VLOOKUP(P168,[1]CAMPAIGN!$A:$B,2,0)</f>
        <v>USA</v>
      </c>
      <c r="P168" s="2" t="s">
        <v>302</v>
      </c>
      <c r="Q168" s="7" t="s">
        <v>500</v>
      </c>
      <c r="R168" s="3">
        <v>46070</v>
      </c>
      <c r="S168" s="3">
        <v>46072</v>
      </c>
      <c r="T168" s="2"/>
      <c r="U168" s="2"/>
      <c r="V168" s="2"/>
      <c r="W168" s="2"/>
      <c r="X168" s="11"/>
      <c r="Y168" s="11"/>
      <c r="Z168" s="11"/>
    </row>
    <row r="169" spans="1:26" x14ac:dyDescent="0.25">
      <c r="A169" s="2">
        <v>17184186888</v>
      </c>
      <c r="B169" s="2" t="s">
        <v>675</v>
      </c>
      <c r="C169" s="2" t="s">
        <v>23</v>
      </c>
      <c r="D169" s="2" t="s">
        <v>191</v>
      </c>
      <c r="E169" s="6" t="s">
        <v>280</v>
      </c>
      <c r="F169" s="2">
        <v>1813</v>
      </c>
      <c r="G169" s="2">
        <v>300</v>
      </c>
      <c r="H169" s="2"/>
      <c r="I169" s="2"/>
      <c r="J169" s="2"/>
      <c r="K169" s="2"/>
      <c r="L169" s="2"/>
      <c r="M169" s="2" t="s">
        <v>651</v>
      </c>
      <c r="N169" s="2" t="s">
        <v>324</v>
      </c>
      <c r="O169" s="2" t="str">
        <f>VLOOKUP(P169,[1]CAMPAIGN!$A:$B,2,0)</f>
        <v>USA</v>
      </c>
      <c r="P169" s="2" t="s">
        <v>302</v>
      </c>
      <c r="Q169" s="7" t="s">
        <v>652</v>
      </c>
      <c r="R169" s="3">
        <v>46070</v>
      </c>
      <c r="S169" s="3">
        <v>46072</v>
      </c>
      <c r="T169" s="2"/>
      <c r="U169" s="2"/>
      <c r="V169" s="2"/>
      <c r="W169" s="2"/>
      <c r="X169" s="11"/>
      <c r="Y169" s="11"/>
      <c r="Z169" s="11"/>
    </row>
    <row r="170" spans="1:26" x14ac:dyDescent="0.25">
      <c r="A170" s="2">
        <v>15168640029</v>
      </c>
      <c r="B170" s="2" t="s">
        <v>675</v>
      </c>
      <c r="C170" s="2" t="s">
        <v>23</v>
      </c>
      <c r="D170" s="2" t="s">
        <v>192</v>
      </c>
      <c r="E170" s="6" t="s">
        <v>281</v>
      </c>
      <c r="F170" s="2">
        <v>1819</v>
      </c>
      <c r="G170" s="2">
        <v>300</v>
      </c>
      <c r="H170" s="2"/>
      <c r="I170" s="2"/>
      <c r="J170" s="2"/>
      <c r="K170" s="2"/>
      <c r="L170" s="2"/>
      <c r="M170" s="2" t="s">
        <v>654</v>
      </c>
      <c r="N170" s="2" t="s">
        <v>324</v>
      </c>
      <c r="O170" s="2" t="str">
        <f>VLOOKUP(P170,[1]CAMPAIGN!$A:$B,2,0)</f>
        <v>USA</v>
      </c>
      <c r="P170" s="2" t="s">
        <v>302</v>
      </c>
      <c r="Q170" s="7" t="s">
        <v>653</v>
      </c>
      <c r="R170" s="3">
        <v>46070</v>
      </c>
      <c r="S170" s="3">
        <v>46072</v>
      </c>
      <c r="T170" s="2"/>
      <c r="U170" s="2"/>
      <c r="V170" s="2"/>
      <c r="W170" s="2"/>
      <c r="X170" s="11"/>
      <c r="Y170" s="11"/>
      <c r="Z170" s="11"/>
    </row>
    <row r="171" spans="1:26" x14ac:dyDescent="0.25">
      <c r="A171" s="2" t="s">
        <v>306</v>
      </c>
      <c r="B171" s="2" t="s">
        <v>675</v>
      </c>
      <c r="C171" s="2" t="s">
        <v>23</v>
      </c>
      <c r="D171" s="2" t="s">
        <v>193</v>
      </c>
      <c r="E171" s="6"/>
      <c r="F171" s="2">
        <v>1908</v>
      </c>
      <c r="G171" s="2">
        <v>500</v>
      </c>
      <c r="H171" s="2"/>
      <c r="I171" s="2"/>
      <c r="J171" s="2"/>
      <c r="K171" s="2"/>
      <c r="L171" s="2"/>
      <c r="M171" s="2" t="s">
        <v>502</v>
      </c>
      <c r="N171" s="2" t="s">
        <v>304</v>
      </c>
      <c r="O171" s="2" t="str">
        <f>VLOOKUP(P171,[1]CAMPAIGN!$A:$B,2,0)</f>
        <v>USA</v>
      </c>
      <c r="P171" s="2" t="s">
        <v>302</v>
      </c>
      <c r="Q171" s="6"/>
      <c r="R171" s="3">
        <v>46070</v>
      </c>
      <c r="S171" s="3">
        <v>46072</v>
      </c>
      <c r="T171" s="2"/>
      <c r="U171" s="2"/>
      <c r="V171" s="2"/>
      <c r="W171" s="2"/>
      <c r="X171" s="11"/>
      <c r="Y171" s="11"/>
      <c r="Z171" s="11"/>
    </row>
    <row r="172" spans="1:26" x14ac:dyDescent="0.25">
      <c r="A172" s="2">
        <v>17183868808</v>
      </c>
      <c r="B172" s="2" t="s">
        <v>675</v>
      </c>
      <c r="C172" s="2" t="s">
        <v>23</v>
      </c>
      <c r="D172" s="2" t="s">
        <v>194</v>
      </c>
      <c r="E172" s="6" t="s">
        <v>282</v>
      </c>
      <c r="F172" s="2">
        <v>1913</v>
      </c>
      <c r="G172" s="2">
        <v>300</v>
      </c>
      <c r="H172" s="2"/>
      <c r="I172" s="2"/>
      <c r="J172" s="2"/>
      <c r="K172" s="2"/>
      <c r="L172" s="2"/>
      <c r="M172" s="2" t="s">
        <v>655</v>
      </c>
      <c r="N172" s="2" t="s">
        <v>324</v>
      </c>
      <c r="O172" s="2" t="str">
        <f>VLOOKUP(P172,[1]CAMPAIGN!$A:$B,2,0)</f>
        <v>USA</v>
      </c>
      <c r="P172" s="2" t="s">
        <v>302</v>
      </c>
      <c r="Q172" s="7" t="s">
        <v>656</v>
      </c>
      <c r="R172" s="3">
        <v>46070</v>
      </c>
      <c r="S172" s="3">
        <v>46072</v>
      </c>
      <c r="T172" s="2"/>
      <c r="U172" s="2"/>
      <c r="V172" s="2"/>
      <c r="W172" s="2"/>
      <c r="X172" s="11"/>
      <c r="Y172" s="11"/>
      <c r="Z172" s="11"/>
    </row>
    <row r="173" spans="1:26" x14ac:dyDescent="0.25">
      <c r="A173" s="2" t="s">
        <v>306</v>
      </c>
      <c r="B173" s="2" t="s">
        <v>675</v>
      </c>
      <c r="C173" s="2" t="s">
        <v>23</v>
      </c>
      <c r="D173" s="2" t="s">
        <v>195</v>
      </c>
      <c r="E173" s="6"/>
      <c r="F173" s="2">
        <v>1917</v>
      </c>
      <c r="G173" s="2">
        <v>100</v>
      </c>
      <c r="H173" s="2"/>
      <c r="I173" s="2"/>
      <c r="J173" s="2"/>
      <c r="K173" s="2"/>
      <c r="L173" s="2"/>
      <c r="M173" s="2" t="s">
        <v>306</v>
      </c>
      <c r="N173" s="2"/>
      <c r="O173" s="2" t="s">
        <v>349</v>
      </c>
      <c r="P173" s="2"/>
      <c r="Q173" s="6"/>
      <c r="R173" s="3">
        <v>46070</v>
      </c>
      <c r="S173" s="3">
        <v>46072</v>
      </c>
      <c r="T173" s="2"/>
      <c r="U173" s="2"/>
      <c r="V173" s="2"/>
      <c r="W173" s="2"/>
      <c r="X173" s="11"/>
      <c r="Y173" s="11"/>
      <c r="Z173" s="11"/>
    </row>
    <row r="174" spans="1:26" x14ac:dyDescent="0.25">
      <c r="A174" s="2">
        <v>17148938808</v>
      </c>
      <c r="B174" s="2" t="s">
        <v>675</v>
      </c>
      <c r="C174" s="2" t="s">
        <v>23</v>
      </c>
      <c r="D174" s="2" t="s">
        <v>196</v>
      </c>
      <c r="E174" s="7" t="s">
        <v>503</v>
      </c>
      <c r="F174" s="2">
        <v>1918</v>
      </c>
      <c r="G174" s="2">
        <v>200</v>
      </c>
      <c r="H174" s="2"/>
      <c r="I174" s="2"/>
      <c r="J174" s="2"/>
      <c r="K174" s="2"/>
      <c r="L174" s="2"/>
      <c r="M174" s="2" t="s">
        <v>504</v>
      </c>
      <c r="N174" s="2" t="s">
        <v>304</v>
      </c>
      <c r="O174" s="2" t="str">
        <f>VLOOKUP(P174,[1]CAMPAIGN!$A:$B,2,0)</f>
        <v>USA</v>
      </c>
      <c r="P174" s="2" t="s">
        <v>302</v>
      </c>
      <c r="Q174" s="7" t="s">
        <v>505</v>
      </c>
      <c r="R174" s="3">
        <v>46070</v>
      </c>
      <c r="S174" s="3">
        <v>46072</v>
      </c>
      <c r="T174" s="2"/>
      <c r="U174" s="2"/>
      <c r="V174" s="2"/>
      <c r="W174" s="2"/>
      <c r="X174" s="11"/>
      <c r="Y174" s="11"/>
      <c r="Z174" s="11"/>
    </row>
    <row r="175" spans="1:26" x14ac:dyDescent="0.25">
      <c r="A175" s="2">
        <v>17183496166</v>
      </c>
      <c r="B175" s="2" t="s">
        <v>675</v>
      </c>
      <c r="C175" s="2" t="s">
        <v>23</v>
      </c>
      <c r="D175" s="2" t="s">
        <v>197</v>
      </c>
      <c r="E175" s="6"/>
      <c r="F175" s="2">
        <v>2013</v>
      </c>
      <c r="G175" s="2">
        <v>300</v>
      </c>
      <c r="H175" s="2"/>
      <c r="I175" s="2"/>
      <c r="J175" s="2"/>
      <c r="K175" s="2"/>
      <c r="L175" s="2"/>
      <c r="M175" s="2" t="s">
        <v>506</v>
      </c>
      <c r="N175" s="2" t="s">
        <v>324</v>
      </c>
      <c r="O175" s="2" t="str">
        <f>VLOOKUP(P175,[1]CAMPAIGN!$A:$B,2,0)</f>
        <v>USA</v>
      </c>
      <c r="P175" s="2" t="s">
        <v>302</v>
      </c>
      <c r="Q175" s="6"/>
      <c r="R175" s="3">
        <v>46070</v>
      </c>
      <c r="S175" s="3">
        <v>46072</v>
      </c>
      <c r="T175" s="2"/>
      <c r="U175" s="2"/>
      <c r="V175" s="2"/>
      <c r="W175" s="2"/>
      <c r="X175" s="11"/>
      <c r="Y175" s="11"/>
      <c r="Z175" s="11"/>
    </row>
    <row r="176" spans="1:26" x14ac:dyDescent="0.25">
      <c r="A176" s="2">
        <v>18476777749</v>
      </c>
      <c r="B176" s="2" t="s">
        <v>675</v>
      </c>
      <c r="C176" s="2" t="s">
        <v>23</v>
      </c>
      <c r="D176" s="2" t="s">
        <v>198</v>
      </c>
      <c r="E176" s="6" t="s">
        <v>283</v>
      </c>
      <c r="F176" s="2">
        <v>2017</v>
      </c>
      <c r="G176" s="2">
        <v>150</v>
      </c>
      <c r="H176" s="2"/>
      <c r="I176" s="2"/>
      <c r="J176" s="2"/>
      <c r="K176" s="2"/>
      <c r="L176" s="2"/>
      <c r="M176" s="2" t="s">
        <v>657</v>
      </c>
      <c r="N176" s="2" t="s">
        <v>319</v>
      </c>
      <c r="O176" s="2" t="str">
        <f>VLOOKUP(P176,[1]CAMPAIGN!$A:$B,2,0)</f>
        <v>USA</v>
      </c>
      <c r="P176" s="2" t="s">
        <v>302</v>
      </c>
      <c r="Q176" s="6"/>
      <c r="R176" s="3">
        <v>46070</v>
      </c>
      <c r="S176" s="3">
        <v>46072</v>
      </c>
      <c r="T176" s="2"/>
      <c r="U176" s="2"/>
      <c r="V176" s="2"/>
      <c r="W176" s="2"/>
      <c r="X176" s="11"/>
      <c r="Y176" s="11"/>
      <c r="Z176" s="11"/>
    </row>
    <row r="177" spans="1:26" x14ac:dyDescent="0.25">
      <c r="A177" s="2">
        <v>12137474383</v>
      </c>
      <c r="B177" s="2" t="s">
        <v>675</v>
      </c>
      <c r="C177" s="2" t="s">
        <v>23</v>
      </c>
      <c r="D177" s="2" t="s">
        <v>199</v>
      </c>
      <c r="E177" s="7" t="s">
        <v>507</v>
      </c>
      <c r="F177" s="2">
        <v>2019</v>
      </c>
      <c r="G177" s="2">
        <v>150</v>
      </c>
      <c r="H177" s="2"/>
      <c r="I177" s="2"/>
      <c r="J177" s="2"/>
      <c r="K177" s="2"/>
      <c r="L177" s="2"/>
      <c r="M177" s="2" t="s">
        <v>508</v>
      </c>
      <c r="N177" s="2" t="s">
        <v>304</v>
      </c>
      <c r="O177" s="2" t="str">
        <f>VLOOKUP(P177,[1]CAMPAIGN!$A:$B,2,0)</f>
        <v>USA</v>
      </c>
      <c r="P177" s="2" t="s">
        <v>302</v>
      </c>
      <c r="Q177" s="7" t="s">
        <v>509</v>
      </c>
      <c r="R177" s="3">
        <v>46070</v>
      </c>
      <c r="S177" s="3">
        <v>46072</v>
      </c>
      <c r="T177" s="2"/>
      <c r="U177" s="2"/>
      <c r="V177" s="2"/>
      <c r="W177" s="2"/>
      <c r="X177" s="11"/>
      <c r="Y177" s="11"/>
      <c r="Z177" s="11"/>
    </row>
    <row r="178" spans="1:26" x14ac:dyDescent="0.25">
      <c r="A178" s="2">
        <v>13232642306</v>
      </c>
      <c r="B178" s="2" t="s">
        <v>675</v>
      </c>
      <c r="C178" s="2" t="s">
        <v>23</v>
      </c>
      <c r="D178" s="2" t="s">
        <v>200</v>
      </c>
      <c r="E178" s="6" t="s">
        <v>284</v>
      </c>
      <c r="F178" s="2">
        <v>2023</v>
      </c>
      <c r="G178" s="2">
        <v>450</v>
      </c>
      <c r="H178" s="2"/>
      <c r="I178" s="2"/>
      <c r="J178" s="2"/>
      <c r="K178" s="2"/>
      <c r="L178" s="2"/>
      <c r="M178" s="2" t="s">
        <v>658</v>
      </c>
      <c r="N178" s="2" t="s">
        <v>304</v>
      </c>
      <c r="O178" s="2" t="str">
        <f>VLOOKUP(P178,[1]CAMPAIGN!$A:$B,2,0)</f>
        <v>USA</v>
      </c>
      <c r="P178" s="2" t="s">
        <v>302</v>
      </c>
      <c r="Q178" s="7" t="s">
        <v>639</v>
      </c>
      <c r="R178" s="3">
        <v>46070</v>
      </c>
      <c r="S178" s="3">
        <v>46072</v>
      </c>
      <c r="T178" s="2"/>
      <c r="U178" s="2"/>
      <c r="V178" s="2"/>
      <c r="W178" s="2"/>
      <c r="X178" s="11"/>
      <c r="Y178" s="11"/>
      <c r="Z178" s="11"/>
    </row>
    <row r="179" spans="1:26" x14ac:dyDescent="0.25">
      <c r="A179" s="2">
        <v>13142989810</v>
      </c>
      <c r="B179" s="2" t="s">
        <v>675</v>
      </c>
      <c r="C179" s="2" t="s">
        <v>23</v>
      </c>
      <c r="D179" s="2" t="s">
        <v>201</v>
      </c>
      <c r="E179" s="6" t="s">
        <v>285</v>
      </c>
      <c r="F179" s="2">
        <v>2113</v>
      </c>
      <c r="G179" s="2">
        <v>200</v>
      </c>
      <c r="H179" s="2"/>
      <c r="I179" s="2"/>
      <c r="J179" s="2"/>
      <c r="K179" s="2"/>
      <c r="L179" s="2"/>
      <c r="M179" s="2" t="s">
        <v>659</v>
      </c>
      <c r="N179" s="2" t="s">
        <v>550</v>
      </c>
      <c r="O179" s="2" t="str">
        <f>VLOOKUP(P179,[1]CAMPAIGN!$A:$B,2,0)</f>
        <v>USA</v>
      </c>
      <c r="P179" s="2" t="s">
        <v>302</v>
      </c>
      <c r="Q179" s="7" t="s">
        <v>660</v>
      </c>
      <c r="R179" s="3">
        <v>46070</v>
      </c>
      <c r="S179" s="3">
        <v>46072</v>
      </c>
      <c r="T179" s="2"/>
      <c r="U179" s="2"/>
      <c r="V179" s="2"/>
      <c r="W179" s="2"/>
      <c r="X179" s="11"/>
      <c r="Y179" s="11"/>
      <c r="Z179" s="11"/>
    </row>
    <row r="180" spans="1:26" x14ac:dyDescent="0.25">
      <c r="A180" s="2">
        <v>31172477375</v>
      </c>
      <c r="B180" s="2" t="s">
        <v>675</v>
      </c>
      <c r="C180" s="2" t="s">
        <v>23</v>
      </c>
      <c r="D180" s="2" t="s">
        <v>202</v>
      </c>
      <c r="E180" s="7" t="s">
        <v>510</v>
      </c>
      <c r="F180" s="2">
        <v>2115</v>
      </c>
      <c r="G180" s="2">
        <v>100</v>
      </c>
      <c r="H180" s="2"/>
      <c r="I180" s="2"/>
      <c r="J180" s="2"/>
      <c r="K180" s="2"/>
      <c r="L180" s="2"/>
      <c r="M180" s="2" t="s">
        <v>512</v>
      </c>
      <c r="N180" s="2" t="s">
        <v>514</v>
      </c>
      <c r="O180" s="2" t="str">
        <f>VLOOKUP(P180,[1]CAMPAIGN!$A:$B,2,0)</f>
        <v>EUROPE</v>
      </c>
      <c r="P180" s="2" t="s">
        <v>513</v>
      </c>
      <c r="Q180" s="7" t="s">
        <v>511</v>
      </c>
      <c r="R180" s="3">
        <v>46070</v>
      </c>
      <c r="S180" s="3">
        <v>46072</v>
      </c>
      <c r="T180" s="2"/>
      <c r="U180" s="2"/>
      <c r="V180" s="2"/>
      <c r="W180" s="2"/>
      <c r="X180" s="11"/>
      <c r="Y180" s="11"/>
      <c r="Z180" s="11"/>
    </row>
    <row r="181" spans="1:26" x14ac:dyDescent="0.25">
      <c r="A181" s="2">
        <v>18008489848</v>
      </c>
      <c r="B181" s="2" t="s">
        <v>675</v>
      </c>
      <c r="C181" s="2" t="s">
        <v>23</v>
      </c>
      <c r="D181" s="2" t="s">
        <v>203</v>
      </c>
      <c r="E181" s="6" t="s">
        <v>286</v>
      </c>
      <c r="F181" s="2">
        <v>2117</v>
      </c>
      <c r="G181" s="2">
        <v>300</v>
      </c>
      <c r="H181" s="2"/>
      <c r="I181" s="2"/>
      <c r="J181" s="2"/>
      <c r="K181" s="2"/>
      <c r="L181" s="2"/>
      <c r="M181" s="2" t="s">
        <v>661</v>
      </c>
      <c r="N181" s="2" t="s">
        <v>304</v>
      </c>
      <c r="O181" s="2" t="str">
        <f>VLOOKUP(P181,[1]CAMPAIGN!$A:$B,2,0)</f>
        <v>USA</v>
      </c>
      <c r="P181" s="2" t="s">
        <v>302</v>
      </c>
      <c r="Q181" s="7" t="s">
        <v>662</v>
      </c>
      <c r="R181" s="3">
        <v>46070</v>
      </c>
      <c r="S181" s="3">
        <v>46072</v>
      </c>
      <c r="T181" s="2"/>
      <c r="U181" s="2"/>
      <c r="V181" s="2"/>
      <c r="W181" s="2"/>
      <c r="X181" s="11"/>
      <c r="Y181" s="11"/>
      <c r="Z181" s="11"/>
    </row>
    <row r="182" spans="1:26" x14ac:dyDescent="0.25">
      <c r="A182" s="2">
        <v>13233182584</v>
      </c>
      <c r="B182" s="2" t="s">
        <v>675</v>
      </c>
      <c r="C182" s="2" t="s">
        <v>23</v>
      </c>
      <c r="D182" s="2" t="s">
        <v>204</v>
      </c>
      <c r="E182" s="7" t="s">
        <v>515</v>
      </c>
      <c r="F182" s="2">
        <v>2123</v>
      </c>
      <c r="G182" s="2">
        <v>300</v>
      </c>
      <c r="H182" s="2"/>
      <c r="I182" s="2"/>
      <c r="J182" s="2"/>
      <c r="K182" s="2"/>
      <c r="L182" s="2"/>
      <c r="M182" s="2" t="s">
        <v>516</v>
      </c>
      <c r="N182" s="2" t="s">
        <v>304</v>
      </c>
      <c r="O182" s="2" t="str">
        <f>VLOOKUP(P182,[1]CAMPAIGN!$A:$B,2,0)</f>
        <v>USA</v>
      </c>
      <c r="P182" s="2" t="s">
        <v>302</v>
      </c>
      <c r="Q182" s="7" t="s">
        <v>517</v>
      </c>
      <c r="R182" s="3">
        <v>46070</v>
      </c>
      <c r="S182" s="3">
        <v>46072</v>
      </c>
      <c r="T182" s="2"/>
      <c r="U182" s="2"/>
      <c r="V182" s="2"/>
      <c r="W182" s="2"/>
      <c r="X182" s="11"/>
      <c r="Y182" s="11"/>
      <c r="Z182" s="11"/>
    </row>
    <row r="183" spans="1:26" x14ac:dyDescent="0.25">
      <c r="A183" s="2">
        <v>12137472704</v>
      </c>
      <c r="B183" s="2" t="s">
        <v>675</v>
      </c>
      <c r="C183" s="2" t="s">
        <v>23</v>
      </c>
      <c r="D183" s="2" t="s">
        <v>205</v>
      </c>
      <c r="E183" s="6" t="s">
        <v>287</v>
      </c>
      <c r="F183" s="2" t="s">
        <v>206</v>
      </c>
      <c r="G183" s="2">
        <v>1321.8710400000002</v>
      </c>
      <c r="H183" s="2"/>
      <c r="I183" s="2"/>
      <c r="J183" s="2"/>
      <c r="K183" s="2"/>
      <c r="L183" s="2"/>
      <c r="M183" s="2" t="s">
        <v>663</v>
      </c>
      <c r="N183" s="2" t="s">
        <v>304</v>
      </c>
      <c r="O183" s="2" t="str">
        <f>VLOOKUP(P183,[1]CAMPAIGN!$A:$B,2,0)</f>
        <v>USA</v>
      </c>
      <c r="P183" s="2" t="s">
        <v>302</v>
      </c>
      <c r="Q183" s="6"/>
      <c r="R183" s="3">
        <v>46070</v>
      </c>
      <c r="S183" s="3">
        <v>46072</v>
      </c>
      <c r="T183" s="2"/>
      <c r="U183" s="2"/>
      <c r="V183" s="2"/>
      <c r="W183" s="2"/>
      <c r="X183" s="11"/>
      <c r="Y183" s="11"/>
      <c r="Z183" s="11"/>
    </row>
  </sheetData>
  <conditionalFormatting sqref="D2:D183">
    <cfRule type="duplicateValues" dxfId="8" priority="6"/>
  </conditionalFormatting>
  <conditionalFormatting sqref="A1:A1048576">
    <cfRule type="duplicateValues" dxfId="7" priority="4"/>
  </conditionalFormatting>
  <conditionalFormatting sqref="E1:E1048576">
    <cfRule type="duplicateValues" dxfId="6" priority="3"/>
    <cfRule type="duplicateValues" dxfId="5" priority="2"/>
  </conditionalFormatting>
  <conditionalFormatting sqref="Q1:Q1048576">
    <cfRule type="duplicateValues" dxfId="0" priority="1"/>
  </conditionalFormatting>
  <hyperlinks>
    <hyperlink ref="E5" r:id="rId1" xr:uid="{A3A62FA7-751F-4CF8-9AF3-11FE3D4E9305}"/>
    <hyperlink ref="E9" r:id="rId2" xr:uid="{5CAC5A0A-7E36-40DB-AA29-091FD82DE656}"/>
    <hyperlink ref="Q9" r:id="rId3" xr:uid="{D55850B0-D505-4CD2-98B8-80A3FF5708BB}"/>
    <hyperlink ref="E12" r:id="rId4" xr:uid="{46BC546F-1428-41B7-9F60-BD3A885AE0A8}"/>
    <hyperlink ref="Q12" r:id="rId5" xr:uid="{334E52EC-0E83-473A-A4D1-F963F5ED6B88}"/>
    <hyperlink ref="E14" r:id="rId6" xr:uid="{64AEC510-CD3E-448F-BA08-28675D80AFBC}"/>
    <hyperlink ref="Q14" r:id="rId7" xr:uid="{934AB12E-4CDB-4E17-9282-80F652E840C5}"/>
    <hyperlink ref="E15" r:id="rId8" xr:uid="{3AA0C1D3-4922-4912-8DB4-70D0A93C6DFA}"/>
    <hyperlink ref="Q15" r:id="rId9" xr:uid="{E7814DFE-4DFB-464E-BC55-056D8B22A728}"/>
    <hyperlink ref="E19" r:id="rId10" xr:uid="{26BCB313-8799-421F-AEDE-DBA5A63A34F9}"/>
    <hyperlink ref="Q19" r:id="rId11" xr:uid="{FED95612-4F2D-493E-A2C8-B973BCEEC633}"/>
    <hyperlink ref="E23" r:id="rId12" xr:uid="{10EDD0A6-C210-4E45-B219-7D50A8E735B2}"/>
    <hyperlink ref="Q23" r:id="rId13" xr:uid="{EE316918-F09E-44C2-90DD-1382A7292F43}"/>
    <hyperlink ref="E26" r:id="rId14" xr:uid="{DB5ADFDB-18BB-4225-AE6F-FD6D4D89E51B}"/>
    <hyperlink ref="Q26" r:id="rId15" xr:uid="{2C68714C-0556-400D-A1A3-CCCB55CABF51}"/>
    <hyperlink ref="E27" r:id="rId16" xr:uid="{93CE95A8-1503-4E4A-A0D3-9087DCD239E0}"/>
    <hyperlink ref="Q27" r:id="rId17" xr:uid="{688468C2-2830-4759-BF8B-A386EA53E189}"/>
    <hyperlink ref="E30" r:id="rId18" xr:uid="{4B9DACAA-1EE6-400A-9A67-D2712B2B236C}"/>
    <hyperlink ref="Q30" r:id="rId19" xr:uid="{26970467-90A3-4B5D-B82B-BDA3C1AEB9FC}"/>
    <hyperlink ref="E31" r:id="rId20" xr:uid="{CD26BFFC-7F49-43B6-91C8-C250B9AEC9F9}"/>
    <hyperlink ref="Q31" r:id="rId21" xr:uid="{24A8F09D-D839-43BF-9474-5FD3039ED826}"/>
    <hyperlink ref="Q33" r:id="rId22" xr:uid="{B58DEC79-4BD1-4E30-8997-1DABA880438F}"/>
    <hyperlink ref="E33" r:id="rId23" xr:uid="{4A60944D-0974-40C5-9D30-2A922B098212}"/>
    <hyperlink ref="E41" r:id="rId24" xr:uid="{E08F33B1-04F8-40DF-A7AB-DC2A5C64E16C}"/>
    <hyperlink ref="Q41" r:id="rId25" xr:uid="{598A95D9-7476-473D-A72C-56C12E94FF65}"/>
    <hyperlink ref="E46" r:id="rId26" xr:uid="{5F331A19-7A81-4697-A86B-98D657B3BD55}"/>
    <hyperlink ref="Q46" r:id="rId27" xr:uid="{D2C8BA66-3D8B-48B8-B1B6-CC937ACDD273}"/>
    <hyperlink ref="E52" r:id="rId28" xr:uid="{060E15C5-87D7-4F17-BF0F-9CE86F8D9B8C}"/>
    <hyperlink ref="Q52" r:id="rId29" xr:uid="{E3F0FAF8-C927-4ECE-A889-3FFFC2151E09}"/>
    <hyperlink ref="E55" r:id="rId30" xr:uid="{321344EB-BFC7-40FE-ABBC-751E730EAE1A}"/>
    <hyperlink ref="E56" r:id="rId31" xr:uid="{D85DB636-3146-42AC-9E38-E7021BFAB183}"/>
    <hyperlink ref="E57" r:id="rId32" xr:uid="{2265E4C6-6C8C-4790-8C53-2287C4F57C63}"/>
    <hyperlink ref="Q57" r:id="rId33" xr:uid="{933308DC-E58F-43C4-B4A1-F7661FB305EC}"/>
    <hyperlink ref="E59" r:id="rId34" xr:uid="{B6124F65-0920-4B16-94CE-4A6274437A4E}"/>
    <hyperlink ref="E64" r:id="rId35" xr:uid="{00F4EF00-DB09-412B-A4DC-75E37FE4035C}"/>
    <hyperlink ref="E65" r:id="rId36" xr:uid="{0D11FFDB-48CE-4BF6-90C5-92B10432FDE4}"/>
    <hyperlink ref="E68" r:id="rId37" xr:uid="{162E24B9-4C7B-4A74-8FC7-F89651904993}"/>
    <hyperlink ref="E69" r:id="rId38" xr:uid="{A3EC130A-6BD4-44BE-A2FB-0B8D0B05A4C5}"/>
    <hyperlink ref="E71" r:id="rId39" xr:uid="{1718DC60-875D-4E37-B8E3-1021BDB9BEEA}"/>
    <hyperlink ref="Q71" r:id="rId40" xr:uid="{CBEF4C00-15C2-4E1E-B412-E10645B8EE98}"/>
    <hyperlink ref="E74" r:id="rId41" xr:uid="{26EA5F01-FBB0-4114-977C-AAF55E51B8FB}"/>
    <hyperlink ref="Q74" r:id="rId42" xr:uid="{23CD8E65-1D93-475E-8DE5-76B0FE5E636A}"/>
    <hyperlink ref="E76" r:id="rId43" xr:uid="{C6FE70B0-7A1A-45BF-9D57-3291D2A36854}"/>
    <hyperlink ref="E77" r:id="rId44" xr:uid="{6734FE71-9F6C-439C-8BCA-A786C440AD1E}"/>
    <hyperlink ref="E80" r:id="rId45" xr:uid="{73C43B79-D4E0-41A1-8651-0C3511D6EF08}"/>
    <hyperlink ref="E81" r:id="rId46" xr:uid="{D217010E-F780-4357-83D7-F578064FA97D}"/>
    <hyperlink ref="Q81" r:id="rId47" xr:uid="{1173DEAE-0BC3-4E54-94F5-877CCB3DE35B}"/>
    <hyperlink ref="E83" r:id="rId48" xr:uid="{FFC6CD7E-F59C-45C8-9AE9-E54F158B56C0}"/>
    <hyperlink ref="Q83" r:id="rId49" xr:uid="{FDE5E078-9788-4827-911B-D156E213A4DF}"/>
    <hyperlink ref="Q85" r:id="rId50" xr:uid="{235ADC39-4D1A-412E-860A-FC10CA1A1C3B}"/>
    <hyperlink ref="E85" r:id="rId51" xr:uid="{F339CD5E-A586-4295-BA62-A864A3A1BA43}"/>
    <hyperlink ref="E87" r:id="rId52" xr:uid="{7A262BF8-66EE-4087-99CE-F5ED64135B56}"/>
    <hyperlink ref="E88" r:id="rId53" xr:uid="{752AC5C0-48C5-4A05-AD48-1E6C631707F1}"/>
    <hyperlink ref="Q88" r:id="rId54" xr:uid="{5CED2AC6-1970-4B6B-BD6F-32A4C3580C1E}"/>
    <hyperlink ref="E89" r:id="rId55" xr:uid="{2D26492E-3699-4F13-B1A9-A677606C6792}"/>
    <hyperlink ref="Q89" r:id="rId56" xr:uid="{73C9B808-FDD6-4841-8BF8-A01EC5F08AC9}"/>
    <hyperlink ref="E93" r:id="rId57" xr:uid="{D04F7FEA-63BD-4620-B064-F54537E00C1D}"/>
    <hyperlink ref="E95" r:id="rId58" xr:uid="{2060C720-0C8C-4F01-A6E9-0754ADE25D49}"/>
    <hyperlink ref="Q95" r:id="rId59" xr:uid="{EB241076-3BC9-4C2A-8925-BEF1F724314C}"/>
    <hyperlink ref="E98" r:id="rId60" xr:uid="{75F831DF-02D1-4853-BE8C-03794C95C11C}"/>
    <hyperlink ref="Q98" r:id="rId61" xr:uid="{768781AC-9489-4461-AB2B-F2B3DA1471E0}"/>
    <hyperlink ref="E99" r:id="rId62" xr:uid="{F3DBEF35-007A-42CA-8646-DA1E7899A7C6}"/>
    <hyperlink ref="E102" r:id="rId63" xr:uid="{3B58146D-E353-41A4-9ED3-FEC37E8C07F1}"/>
    <hyperlink ref="Q102" r:id="rId64" xr:uid="{D0BDBB68-07E1-4AE1-9581-3F927E431A89}"/>
    <hyperlink ref="E104" r:id="rId65" xr:uid="{E31C1C3E-E688-4E53-B3E0-0B9E61ECC53E}"/>
    <hyperlink ref="Q104" r:id="rId66" xr:uid="{65F6565E-A506-4D50-B799-14C9A445CD0A}"/>
    <hyperlink ref="E106" r:id="rId67" xr:uid="{25D49310-C1A6-4943-8A99-D37FDFE3BC89}"/>
    <hyperlink ref="Q106" r:id="rId68" xr:uid="{336B8099-B6FE-47CC-ACD5-7319DD60BD54}"/>
    <hyperlink ref="E107" r:id="rId69" xr:uid="{C57AA93A-B57D-48DA-9647-45FD97271C3A}"/>
    <hyperlink ref="Q107" r:id="rId70" xr:uid="{0E96D0B5-4D3D-477D-AFD9-6D6482A3FEFA}"/>
    <hyperlink ref="Q108" r:id="rId71" xr:uid="{286CAFB0-322E-4FD1-9DF8-12928703EBEB}"/>
    <hyperlink ref="E108" r:id="rId72" xr:uid="{8AE547BD-FE7B-4B60-A61A-8A6349A3F42F}"/>
    <hyperlink ref="E110" r:id="rId73" xr:uid="{655D0353-FD88-4022-A158-8C173742804F}"/>
    <hyperlink ref="Q110" r:id="rId74" xr:uid="{29556F11-AF1E-42CB-9EF6-9D35D9451211}"/>
    <hyperlink ref="E113" r:id="rId75" xr:uid="{DD894E37-872C-4E95-8374-11896CE283CD}"/>
    <hyperlink ref="Q113" r:id="rId76" xr:uid="{F8A63FA9-6457-4C14-BF3C-A34B0EC5B7E4}"/>
    <hyperlink ref="E114" r:id="rId77" xr:uid="{0329E305-CEF7-4222-BCC1-55A23D2D7992}"/>
    <hyperlink ref="E116" r:id="rId78" xr:uid="{F0920386-EAF8-4C22-9C20-F94FA81429D6}"/>
    <hyperlink ref="Q116" r:id="rId79" xr:uid="{A7B09549-2955-4E86-A811-2C4DCEE69A31}"/>
    <hyperlink ref="E118" r:id="rId80" xr:uid="{6FEA9213-F4ED-4A09-8550-091BFB12BDE3}"/>
    <hyperlink ref="Q118" r:id="rId81" xr:uid="{EACB31B2-ABF2-4652-82EA-2ABAF0216C23}"/>
    <hyperlink ref="E130" r:id="rId82" xr:uid="{0313A9BE-373D-43E7-8EEC-30CE8ACD1581}"/>
    <hyperlink ref="Q130" r:id="rId83" xr:uid="{54E9BD80-407A-4E29-AD99-183811EADFC8}"/>
    <hyperlink ref="E133" r:id="rId84" xr:uid="{F6454F99-94FB-45F2-9201-E8B402143F0E}"/>
    <hyperlink ref="Q133" r:id="rId85" xr:uid="{979451F2-7687-4019-B81A-1F2C7E907702}"/>
    <hyperlink ref="E137" r:id="rId86" xr:uid="{68578E47-6401-4CA3-9DF5-C915A5776662}"/>
    <hyperlink ref="Q137" r:id="rId87" xr:uid="{8FA65E48-AA2C-49E4-BDE2-6B346B58C123}"/>
    <hyperlink ref="E138" r:id="rId88" xr:uid="{7B4F9095-1910-4371-B229-C34FE0046767}"/>
    <hyperlink ref="E141" r:id="rId89" xr:uid="{76C28A33-4A9C-4245-92D4-C5FD42653060}"/>
    <hyperlink ref="Q141" r:id="rId90" xr:uid="{2F0B2C13-6385-4AFB-8D1F-3E3F4BBF932E}"/>
    <hyperlink ref="E143" r:id="rId91" xr:uid="{05D70717-CFC7-4A3E-85F2-937C0991DD8E}"/>
    <hyperlink ref="E146" r:id="rId92" xr:uid="{60295BE2-59D3-4AA7-8F4C-7099F13DFC21}"/>
    <hyperlink ref="Q146" r:id="rId93" xr:uid="{A7188981-A517-4929-B0E2-AA1AA18C1BD8}"/>
    <hyperlink ref="E149" r:id="rId94" xr:uid="{8D75B13D-A224-45BB-B03A-A3EAB441402D}"/>
    <hyperlink ref="Q149" r:id="rId95" xr:uid="{753EA9B1-D8C5-496B-8774-AE0CC6096D18}"/>
    <hyperlink ref="E150" r:id="rId96" xr:uid="{1165143C-19A2-46FA-A845-B86B7548C167}"/>
    <hyperlink ref="E152" r:id="rId97" xr:uid="{5402904D-65EB-4394-ABC8-16C959C6DCCE}"/>
    <hyperlink ref="E156" r:id="rId98" xr:uid="{0A1CA89F-8200-4F6F-8EF2-FB2C4D0F9A0A}"/>
    <hyperlink ref="Q156" r:id="rId99" xr:uid="{66AA0877-8A26-413C-A3AA-08B947BF4731}"/>
    <hyperlink ref="Q157" r:id="rId100" xr:uid="{526E6AF9-B874-43DA-8085-A303353AE6E9}"/>
    <hyperlink ref="E157" r:id="rId101" xr:uid="{BA4A0DAF-A411-4785-917E-171C6D35B3DF}"/>
    <hyperlink ref="E160" r:id="rId102" xr:uid="{89993E78-0992-4F64-90BC-830C91ECFA6B}"/>
    <hyperlink ref="Q160" r:id="rId103" xr:uid="{49014E53-D2C5-40CD-BC78-F401360A4811}"/>
    <hyperlink ref="E163" r:id="rId104" xr:uid="{5D772045-6850-4923-A2E1-DB9820BA7AC5}"/>
    <hyperlink ref="Q163" r:id="rId105" xr:uid="{B3429FA3-8CCB-4BFE-B91F-C29F124EA605}"/>
    <hyperlink ref="Q164" r:id="rId106" xr:uid="{B5ED71AB-8302-4586-A365-A14F5332D0EF}"/>
    <hyperlink ref="E164" r:id="rId107" xr:uid="{1ED5D2B7-4C19-49A9-A36A-DF8E7E144F31}"/>
    <hyperlink ref="E166" r:id="rId108" xr:uid="{60CF8332-1D05-4E94-9F0D-BCF4D0F9BDF6}"/>
    <hyperlink ref="Q166" r:id="rId109" xr:uid="{98EF4AC7-65F3-47EB-A456-EE23DE9F82AB}"/>
    <hyperlink ref="E168" r:id="rId110" xr:uid="{EEB3D5C3-98F8-4CB6-A015-1D4ECCBC3A18}"/>
    <hyperlink ref="Q168" r:id="rId111" xr:uid="{E55C3097-ED04-45CD-92EB-D9078FE537F4}"/>
    <hyperlink ref="E174" r:id="rId112" xr:uid="{FA53F91E-CDC5-4327-8376-0C9EF875D322}"/>
    <hyperlink ref="Q174" r:id="rId113" xr:uid="{EFA0C4B2-1C58-4E83-A353-B3989D0C023B}"/>
    <hyperlink ref="E177" r:id="rId114" xr:uid="{D05BB9B2-AD94-4363-A1B8-FE96CFC75081}"/>
    <hyperlink ref="Q177" r:id="rId115" xr:uid="{FD2AF088-F891-40AD-94C3-AA42F4756DB3}"/>
    <hyperlink ref="E180" r:id="rId116" xr:uid="{35E43DC0-BF4A-4B83-8D75-B9817D923EB9}"/>
    <hyperlink ref="Q180" r:id="rId117" xr:uid="{1351F9F5-C303-4D15-92CF-32ADDCB92A9A}"/>
    <hyperlink ref="E182" r:id="rId118" xr:uid="{B2539B0B-F1C5-4747-A11C-899D05943695}"/>
    <hyperlink ref="Q182" r:id="rId119" xr:uid="{DB3748FC-8A43-46D9-9E9A-56E6B1ADB0D5}"/>
    <hyperlink ref="Q2" r:id="rId120" xr:uid="{C7E1F02D-3871-4514-BFB5-0D913D045CDB}"/>
    <hyperlink ref="Q3" r:id="rId121" xr:uid="{36C77245-0D05-43D8-8BBD-9596504B26A0}"/>
    <hyperlink ref="Q4" r:id="rId122" xr:uid="{94414AE4-2A0B-4840-910C-465F82F61430}"/>
    <hyperlink ref="Q7" r:id="rId123" xr:uid="{D12F90A0-326B-4A08-A89E-98F6C48B5DDB}"/>
    <hyperlink ref="Q8" r:id="rId124" xr:uid="{60F80FA2-5844-4FFA-A2DF-2AA6A18BB576}"/>
    <hyperlink ref="Q10" r:id="rId125" xr:uid="{D830E3DD-6944-479F-9ED9-20614A2D2985}"/>
    <hyperlink ref="Q16" r:id="rId126" xr:uid="{7B1BF832-7E30-4ACD-9B1B-592923636770}"/>
    <hyperlink ref="Q18" r:id="rId127" xr:uid="{F84E1840-13D8-49CD-9387-0EA7EA738828}"/>
    <hyperlink ref="Q20" r:id="rId128" xr:uid="{3680D11B-5916-45B1-9F4A-2057BBF54B3A}"/>
    <hyperlink ref="Q21" r:id="rId129" xr:uid="{3FC93F1A-88CE-4AC0-9D33-36057E61317B}"/>
    <hyperlink ref="Q24" r:id="rId130" xr:uid="{43865F22-6EA5-4BB6-B02B-7C2D5B91EDE5}"/>
    <hyperlink ref="E28" r:id="rId131" xr:uid="{0FECBD8C-C9C8-420E-B7BE-8FED6BCA951D}"/>
    <hyperlink ref="Q32" r:id="rId132" xr:uid="{536A1269-03D2-463F-BF0E-B4721447025D}"/>
    <hyperlink ref="Q34" r:id="rId133" xr:uid="{A34F929B-4D2B-4B12-8280-E3B6DA1DBABF}"/>
    <hyperlink ref="Q35" r:id="rId134" xr:uid="{278B024D-52BC-4368-836C-F2D8663D1CBA}"/>
    <hyperlink ref="Q36" r:id="rId135" xr:uid="{99E4EFA1-7079-4D62-9736-FC38783B36AE}"/>
    <hyperlink ref="Q37" r:id="rId136" xr:uid="{C616C691-4F64-4E1B-BC9D-B87D6D0F36C6}"/>
    <hyperlink ref="Q39" r:id="rId137" xr:uid="{62287DD7-CD22-4F39-844F-C89B08214DE7}"/>
    <hyperlink ref="Q44" r:id="rId138" xr:uid="{22CD16E1-29A3-4A23-A3B1-3EBE3208BA52}"/>
    <hyperlink ref="Q49" r:id="rId139" xr:uid="{623CCC4F-CC82-46CE-8C1D-ECA4DC147C4D}"/>
    <hyperlink ref="Q50" r:id="rId140" xr:uid="{F6B3BD94-E6AB-4B58-BC25-ACC1453FE763}"/>
    <hyperlink ref="Q51" r:id="rId141" xr:uid="{FED17C1A-52D5-448F-9732-FE38DD807134}"/>
    <hyperlink ref="Q54" r:id="rId142" xr:uid="{4AF31C03-7A3E-4B4F-891E-F28904F71FFE}"/>
    <hyperlink ref="Q60" r:id="rId143" xr:uid="{CA474D67-D32C-4011-B33A-37BF9ED9E83F}"/>
    <hyperlink ref="Q62" r:id="rId144" xr:uid="{C2867D73-AC5E-45F5-AFBE-E6C7A79426F2}"/>
    <hyperlink ref="Q73" r:id="rId145" xr:uid="{A4877FC6-C262-493F-83BD-D2BA0FE1457D}"/>
    <hyperlink ref="Q75" r:id="rId146" xr:uid="{007252B8-4A84-46AF-AF5D-2492E16B34DE}"/>
    <hyperlink ref="Q82" r:id="rId147" xr:uid="{09FAD465-7515-4A4F-B529-7B97FF207326}"/>
    <hyperlink ref="Q91" r:id="rId148" xr:uid="{89468DB1-5FE9-47E8-B2B6-C144F83DAEF5}"/>
    <hyperlink ref="Q94" r:id="rId149" xr:uid="{3BB444F5-7709-4EC6-95F2-670E10C8E216}"/>
    <hyperlink ref="Q96" r:id="rId150" xr:uid="{1AE51D3E-8824-4C2D-90DD-EF2F88258CF0}"/>
    <hyperlink ref="E100" r:id="rId151" xr:uid="{BE562EF3-61F5-4FBA-A017-3C31DD2A0873}"/>
    <hyperlink ref="Q100" r:id="rId152" xr:uid="{24B14BCE-1273-487B-A07B-B67FA1CE98BB}"/>
    <hyperlink ref="Q101" r:id="rId153" xr:uid="{FC20F5FF-D4A9-401C-96CC-EDFD3B9B52E3}"/>
    <hyperlink ref="Q109" r:id="rId154" xr:uid="{EEC34EAC-BD7B-4F66-A336-FE570A394093}"/>
    <hyperlink ref="Q112" r:id="rId155" xr:uid="{3347688E-361A-4375-A7F4-644CBB8C31A0}"/>
    <hyperlink ref="Q115" r:id="rId156" xr:uid="{1D0B0F5C-177B-4355-95BF-69AFBBC45F6C}"/>
    <hyperlink ref="Q120" r:id="rId157" xr:uid="{96C327C8-7FE2-4705-B48A-EC705832CAA6}"/>
    <hyperlink ref="Q122" r:id="rId158" xr:uid="{C1770FB2-437F-4342-B8F5-4BCC4B9CDFC0}"/>
    <hyperlink ref="E123" r:id="rId159" xr:uid="{AC94C94C-E1E8-4558-9E85-7CA2F5C328FB}"/>
    <hyperlink ref="Q123" r:id="rId160" xr:uid="{8CF3BA07-EA49-4920-AA20-191DE5A5DD15}"/>
    <hyperlink ref="E124" r:id="rId161" xr:uid="{65244BFF-91CC-4F0D-A4C8-389436133260}"/>
    <hyperlink ref="Q125" r:id="rId162" xr:uid="{64EB9CC3-F50B-45B5-A863-310D4619C391}"/>
    <hyperlink ref="E131" r:id="rId163" xr:uid="{5AE8116B-9FE6-45EA-BE51-6C4A2AFE01F8}"/>
    <hyperlink ref="Q131" r:id="rId164" xr:uid="{6D943824-E450-4FCF-8EBB-E488846237FE}"/>
    <hyperlink ref="E132" r:id="rId165" xr:uid="{2A382BAE-5C2F-48E5-9BCD-B905E941D215}"/>
    <hyperlink ref="Q132" r:id="rId166" xr:uid="{0BA65235-8067-4922-9C49-169534CE687E}"/>
    <hyperlink ref="Q135" r:id="rId167" xr:uid="{D367E596-016C-4116-9435-6763780DFAF7}"/>
    <hyperlink ref="E135" r:id="rId168" xr:uid="{CB41BABD-B283-4BE4-8A62-2533B3AB3858}"/>
    <hyperlink ref="Q145" r:id="rId169" xr:uid="{9B1C1270-DDCA-4BC2-8679-5A882719B394}"/>
    <hyperlink ref="Q148" r:id="rId170" xr:uid="{01CA27FF-0C4D-4560-BD77-67D3B56D93EC}"/>
    <hyperlink ref="Q151" r:id="rId171" xr:uid="{F3D062AD-2050-4EB6-AE3A-D380D7B4FA19}"/>
    <hyperlink ref="E151" r:id="rId172" xr:uid="{5D64DAE5-D359-4FBE-B939-79FE6B0714B2}"/>
    <hyperlink ref="Q153" r:id="rId173" xr:uid="{30425635-8F01-4BD2-A04C-FF31F1B97E1D}"/>
    <hyperlink ref="Q159" r:id="rId174" xr:uid="{9FE71ADD-8351-4032-9660-0729BDC9646D}"/>
    <hyperlink ref="Q161" r:id="rId175" xr:uid="{49387A3A-03B3-42E7-BE83-7AF918409AAF}"/>
    <hyperlink ref="Q162" r:id="rId176" xr:uid="{0382A91B-269C-4887-B328-31D5D0E7D3AA}"/>
    <hyperlink ref="Q165" r:id="rId177" xr:uid="{E53815F1-E49D-45F0-8216-F40724ACF44E}"/>
    <hyperlink ref="Q167" r:id="rId178" xr:uid="{E5B2D58C-4BFD-4EE3-9F57-18E3672D567D}"/>
    <hyperlink ref="Q169" r:id="rId179" xr:uid="{2120860D-78BD-4F27-8D0C-3E65D4E5E13E}"/>
    <hyperlink ref="Q170" r:id="rId180" xr:uid="{A609C735-723B-4582-81A7-A07B3C1AB095}"/>
    <hyperlink ref="Q172" r:id="rId181" xr:uid="{B0F65A4B-2979-4E48-9F9D-9C38F39A0CD3}"/>
    <hyperlink ref="Q178" r:id="rId182" xr:uid="{B5C8DF57-ACDB-44CA-A9A1-06E5FF501751}"/>
    <hyperlink ref="Q179" r:id="rId183" xr:uid="{5BD3A4E6-D0D1-4E8B-BF50-655EB77324B1}"/>
    <hyperlink ref="Q181" r:id="rId184" xr:uid="{0FE62E83-1A3E-419D-99F8-D6782E70EB17}"/>
    <hyperlink ref="Q155" r:id="rId185" xr:uid="{D9E6FDB7-44A7-41CD-B0E1-8B5217C42335}"/>
    <hyperlink ref="Q63" r:id="rId186" xr:uid="{73E17127-1748-4E2C-8557-35156BB18D67}"/>
    <hyperlink ref="Q45" r:id="rId187" xr:uid="{08FB3448-4897-4F0A-9AEF-FB61A186FEF0}"/>
    <hyperlink ref="Q22" r:id="rId188" xr:uid="{21FD36F3-399D-4616-B93E-FD65E6ABCCEE}"/>
    <hyperlink ref="Q29" r:id="rId189" xr:uid="{424BA946-92B8-49DA-8F28-CFC6309FDF01}"/>
  </hyperlinks>
  <pageMargins left="0.7" right="0.7" top="0.75" bottom="0.75" header="0.3" footer="0.3"/>
  <pageSetup orientation="portrait" horizontalDpi="300" verticalDpi="300" r:id="rId1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2026-01-16T10:06:57Z</dcterms:modified>
</cp:coreProperties>
</file>